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Text Models -- Student site\"/>
    </mc:Choice>
  </mc:AlternateContent>
  <bookViews>
    <workbookView xWindow="0" yWindow="0" windowWidth="17985" windowHeight="8640" activeTab="1"/>
  </bookViews>
  <sheets>
    <sheet name="Table of Contents" sheetId="2" r:id="rId1"/>
    <sheet name="CH11MODEL" sheetId="1" r:id="rId2"/>
  </sheets>
  <calcPr calcId="152511"/>
</workbook>
</file>

<file path=xl/calcChain.xml><?xml version="1.0" encoding="utf-8"?>
<calcChain xmlns="http://schemas.openxmlformats.org/spreadsheetml/2006/main">
  <c r="D101" i="1" l="1"/>
  <c r="C273" i="1" l="1"/>
  <c r="C254" i="1"/>
  <c r="C137" i="1" l="1"/>
  <c r="F36" i="1" l="1"/>
  <c r="G36" i="1"/>
  <c r="H36" i="1"/>
  <c r="I36" i="1"/>
  <c r="J36" i="1"/>
  <c r="F41" i="1"/>
  <c r="G41" i="1"/>
  <c r="H41" i="1"/>
  <c r="I41" i="1"/>
  <c r="J41" i="1"/>
  <c r="C54" i="1"/>
  <c r="C55" i="1" s="1"/>
  <c r="C56" i="1" s="1"/>
  <c r="C57" i="1" s="1"/>
  <c r="D54" i="1"/>
  <c r="E54" i="1"/>
  <c r="F54" i="1"/>
  <c r="G54" i="1"/>
  <c r="C64" i="1"/>
  <c r="D65" i="1" s="1"/>
  <c r="D64" i="1"/>
  <c r="E64" i="1"/>
  <c r="F64" i="1"/>
  <c r="G64" i="1"/>
  <c r="C78" i="1"/>
  <c r="C79" i="1" s="1"/>
  <c r="D78" i="1"/>
  <c r="D79" i="1" s="1"/>
  <c r="E78" i="1"/>
  <c r="E79" i="1" s="1"/>
  <c r="F78" i="1"/>
  <c r="F79" i="1" s="1"/>
  <c r="G78" i="1"/>
  <c r="G79" i="1" s="1"/>
  <c r="C86" i="1"/>
  <c r="C87" i="1" s="1"/>
  <c r="C88" i="1" s="1"/>
  <c r="D86" i="1"/>
  <c r="D87" i="1" s="1"/>
  <c r="E86" i="1"/>
  <c r="E87" i="1" s="1"/>
  <c r="F86" i="1"/>
  <c r="G86" i="1"/>
  <c r="F87" i="1"/>
  <c r="G87" i="1"/>
  <c r="C105" i="1"/>
  <c r="D105" i="1"/>
  <c r="E105" i="1"/>
  <c r="F105" i="1"/>
  <c r="G105" i="1"/>
  <c r="C112" i="1"/>
  <c r="D112" i="1"/>
  <c r="E112" i="1"/>
  <c r="F112" i="1"/>
  <c r="G112" i="1"/>
  <c r="D137" i="1"/>
  <c r="B172" i="1"/>
  <c r="B174" i="1"/>
  <c r="B183" i="1"/>
  <c r="B186" i="1" s="1"/>
  <c r="F269" i="1"/>
  <c r="B258" i="1"/>
  <c r="C258" i="1"/>
  <c r="D258" i="1"/>
  <c r="E258" i="1"/>
  <c r="F258" i="1"/>
  <c r="B266" i="1"/>
  <c r="C266" i="1"/>
  <c r="D266" i="1"/>
  <c r="F268" i="1" s="1"/>
  <c r="E266" i="1"/>
  <c r="F266" i="1"/>
  <c r="B270" i="1"/>
  <c r="G300" i="1"/>
  <c r="G301" i="1"/>
  <c r="H302" i="1"/>
  <c r="I302" i="1" s="1"/>
  <c r="H305" i="1"/>
  <c r="I305" i="1" s="1"/>
  <c r="J305" i="1" s="1"/>
  <c r="K305" i="1" s="1"/>
  <c r="L305" i="1" s="1"/>
  <c r="H306" i="1"/>
  <c r="I306" i="1" s="1"/>
  <c r="J306" i="1" s="1"/>
  <c r="K306" i="1" s="1"/>
  <c r="L306" i="1" s="1"/>
  <c r="H307" i="1"/>
  <c r="I307" i="1" s="1"/>
  <c r="J307" i="1" s="1"/>
  <c r="K307" i="1" s="1"/>
  <c r="L307" i="1" s="1"/>
  <c r="H308" i="1"/>
  <c r="I308" i="1" s="1"/>
  <c r="J308" i="1" s="1"/>
  <c r="K308" i="1" s="1"/>
  <c r="L308" i="1" s="1"/>
  <c r="H309" i="1"/>
  <c r="I309" i="1"/>
  <c r="J309" i="1"/>
  <c r="J313" i="1" s="1"/>
  <c r="K309" i="1"/>
  <c r="K313" i="1" s="1"/>
  <c r="L309" i="1"/>
  <c r="L313" i="1" s="1"/>
  <c r="H313" i="1"/>
  <c r="I313" i="1"/>
  <c r="C337" i="1"/>
  <c r="D337" i="1"/>
  <c r="C338" i="1"/>
  <c r="D338" i="1"/>
  <c r="C345" i="1"/>
  <c r="D345" i="1"/>
  <c r="C346" i="1"/>
  <c r="D346" i="1"/>
  <c r="C347" i="1"/>
  <c r="D347" i="1"/>
  <c r="C348" i="1"/>
  <c r="D348" i="1"/>
  <c r="C349" i="1"/>
  <c r="D349" i="1"/>
  <c r="C350" i="1"/>
  <c r="D350" i="1"/>
  <c r="C351" i="1"/>
  <c r="D351" i="1"/>
  <c r="C260" i="1" l="1"/>
  <c r="C65" i="1"/>
  <c r="F115" i="1"/>
  <c r="D353" i="1"/>
  <c r="F267" i="1"/>
  <c r="D88" i="1"/>
  <c r="C353" i="1"/>
  <c r="D354" i="1"/>
  <c r="L314" i="1"/>
  <c r="G316" i="1"/>
  <c r="D55" i="1"/>
  <c r="C106" i="1"/>
  <c r="F113" i="1"/>
  <c r="G113" i="1"/>
  <c r="F108" i="1"/>
  <c r="I303" i="1"/>
  <c r="I304" i="1" s="1"/>
  <c r="I310" i="1" s="1"/>
  <c r="J302" i="1"/>
  <c r="E88" i="1"/>
  <c r="F88" i="1" s="1"/>
  <c r="G88" i="1" s="1"/>
  <c r="D80" i="1"/>
  <c r="E80" i="1" s="1"/>
  <c r="F80" i="1" s="1"/>
  <c r="G80" i="1" s="1"/>
  <c r="C80" i="1"/>
  <c r="F270" i="1"/>
  <c r="E65" i="1"/>
  <c r="F65" i="1" s="1"/>
  <c r="G65" i="1" s="1"/>
  <c r="D56" i="1"/>
  <c r="D57" i="1" s="1"/>
  <c r="E55" i="1"/>
  <c r="H303" i="1"/>
  <c r="H304" i="1" s="1"/>
  <c r="H310" i="1" s="1"/>
  <c r="C354" i="1"/>
  <c r="C275" i="1"/>
  <c r="E113" i="1"/>
  <c r="C113" i="1"/>
  <c r="D113" i="1"/>
  <c r="G106" i="1"/>
  <c r="E106" i="1"/>
  <c r="D106" i="1"/>
  <c r="F106" i="1"/>
  <c r="C82" i="1" l="1"/>
  <c r="H311" i="1"/>
  <c r="H312" i="1" s="1"/>
  <c r="H316" i="1" s="1"/>
  <c r="I311" i="1"/>
  <c r="I312" i="1" s="1"/>
  <c r="I316" i="1" s="1"/>
  <c r="J303" i="1"/>
  <c r="J304" i="1" s="1"/>
  <c r="J310" i="1" s="1"/>
  <c r="K302" i="1"/>
  <c r="F55" i="1"/>
  <c r="E56" i="1"/>
  <c r="E57" i="1" s="1"/>
  <c r="C67" i="1"/>
  <c r="C90" i="1"/>
  <c r="B115" i="1"/>
  <c r="F217" i="1" s="1"/>
  <c r="B108" i="1"/>
  <c r="C217" i="1" s="1"/>
  <c r="K303" i="1" l="1"/>
  <c r="K304" i="1" s="1"/>
  <c r="K310" i="1" s="1"/>
  <c r="L302" i="1"/>
  <c r="J311" i="1"/>
  <c r="J312" i="1" s="1"/>
  <c r="J316" i="1" s="1"/>
  <c r="F56" i="1"/>
  <c r="F57" i="1" s="1"/>
  <c r="G55" i="1"/>
  <c r="G56" i="1" s="1"/>
  <c r="G57" i="1" s="1"/>
  <c r="C60" i="1"/>
  <c r="C58" i="1" l="1"/>
  <c r="K311" i="1"/>
  <c r="K312" i="1" s="1"/>
  <c r="K316" i="1" s="1"/>
  <c r="L303" i="1"/>
  <c r="L304" i="1" s="1"/>
  <c r="L310" i="1" s="1"/>
  <c r="L311" i="1" l="1"/>
  <c r="L312" i="1" s="1"/>
  <c r="L316" i="1" s="1"/>
  <c r="C316" i="1" l="1"/>
  <c r="C314" i="1"/>
  <c r="C315" i="1"/>
</calcChain>
</file>

<file path=xl/sharedStrings.xml><?xml version="1.0" encoding="utf-8"?>
<sst xmlns="http://schemas.openxmlformats.org/spreadsheetml/2006/main" count="235" uniqueCount="179">
  <si>
    <t>Project S</t>
  </si>
  <si>
    <t>Project L</t>
  </si>
  <si>
    <t>Year (t)</t>
  </si>
  <si>
    <t>Payback Period</t>
  </si>
  <si>
    <t>Discounted Payback Period</t>
  </si>
  <si>
    <t>Net Present Value  (NPV)</t>
  </si>
  <si>
    <t>Internal Rate of Return  (IRR)</t>
  </si>
  <si>
    <t>When dealing with independent projects, the NPV and IRR methods will always yield the same accept/reject result.</t>
  </si>
  <si>
    <t>the internal rate of return is that it assumes that cash flows received are reinvested at the project's internal rate of</t>
  </si>
  <si>
    <t>The advantage of using the MIRR, relative to the IRR, is that the MIRR assumes that cash flows received are</t>
  </si>
  <si>
    <t>The two solutions to this problem tell us that this project will have a positive NPV for all costs of capital between</t>
  </si>
  <si>
    <t>k</t>
  </si>
  <si>
    <t>NPV</t>
  </si>
  <si>
    <t>The payback period is defined as the expected number of years required to recover the investment, and it was the</t>
  </si>
  <si>
    <t>shorter the payback period, the better the investment.</t>
  </si>
  <si>
    <t xml:space="preserve">The inherent problem with both paybacks is that they ignore cash flows that occur after the payback period mark. </t>
  </si>
  <si>
    <t>The internal rate of return is defined as the discount rate that equates the present value of a project's cash inflows</t>
  </si>
  <si>
    <t>financial calculator, you would get an error message. The HP-10B says "Error - Soln" and the HP-17B says</t>
  </si>
  <si>
    <t>the case of Project M.</t>
  </si>
  <si>
    <t>Project M:</t>
  </si>
  <si>
    <t>NPV Profiles</t>
  </si>
  <si>
    <t>Max.</t>
  </si>
  <si>
    <t>The modified internal rate of return is the discount rate that causes a project's cost (or cash outflows) to equal the</t>
  </si>
  <si>
    <t>The NPV method of capital budgeting dictates that all independent projects that have positive NPV should accepted.</t>
  </si>
  <si>
    <t>following manner:</t>
  </si>
  <si>
    <t>4.  We assume that you know the basics of Excel, but that you have not encountered some of its features or that you may need a</t>
  </si>
  <si>
    <t>use the model and experiment with it, this will increase your understanding of the concepts, and it will surely help you when you</t>
  </si>
  <si>
    <t>End of Model</t>
  </si>
  <si>
    <t>Net cash flow</t>
  </si>
  <si>
    <t>Cumulative cash flow</t>
  </si>
  <si>
    <t>Payback =</t>
  </si>
  <si>
    <t>The discounted payback period is identical to the regular payback period, except that the calculation is</t>
  </si>
  <si>
    <t>Project cost of capital =</t>
  </si>
  <si>
    <t>Disc. cum. cash flow</t>
  </si>
  <si>
    <t>Discounted payback =</t>
  </si>
  <si>
    <t>While the discounted payback accounts for timing issues, it still falls short of being a complete measure.</t>
  </si>
  <si>
    <t>However, these two methods do provide information about a project's liquidity and risk.</t>
  </si>
  <si>
    <t>To calculate the NPV, we sum the present values of the individual net cash flows. NPV represents the contribution</t>
  </si>
  <si>
    <t>(on a present value basis) of the project to owner's wealth.</t>
  </si>
  <si>
    <t>Discounted net CF</t>
  </si>
  <si>
    <r>
      <t>NPV</t>
    </r>
    <r>
      <rPr>
        <b/>
        <vertAlign val="subscript"/>
        <sz val="10"/>
        <rFont val="Times New Roman"/>
        <family val="1"/>
      </rPr>
      <t>S</t>
    </r>
    <r>
      <rPr>
        <b/>
        <sz val="10"/>
        <rFont val="Times New Roman"/>
        <family val="1"/>
      </rPr>
      <t xml:space="preserve"> =</t>
    </r>
  </si>
  <si>
    <r>
      <t>NPV</t>
    </r>
    <r>
      <rPr>
        <b/>
        <vertAlign val="subscript"/>
        <sz val="10"/>
        <rFont val="Times New Roman"/>
        <family val="1"/>
      </rPr>
      <t>L</t>
    </r>
    <r>
      <rPr>
        <b/>
        <sz val="10"/>
        <rFont val="Times New Roman"/>
        <family val="1"/>
      </rPr>
      <t xml:space="preserve"> =</t>
    </r>
  </si>
  <si>
    <t xml:space="preserve">  Sums the discounted CFs, or</t>
  </si>
  <si>
    <t xml:space="preserve">  uses the NPV function.</t>
  </si>
  <si>
    <t>The rationale is that all such projects add wealth, which should be the goal of the financial management function.</t>
  </si>
  <si>
    <t>The calculation of IRR used to be tedious, but Excel provides an IRR function that merely requires you to access the</t>
  </si>
  <si>
    <t>Expected net</t>
  </si>
  <si>
    <r>
      <t>cash flows (CF</t>
    </r>
    <r>
      <rPr>
        <b/>
        <vertAlign val="subscript"/>
        <sz val="10"/>
        <rFont val="Times New Roman"/>
        <family val="1"/>
      </rPr>
      <t>t</t>
    </r>
    <r>
      <rPr>
        <b/>
        <sz val="10"/>
        <rFont val="Times New Roman"/>
        <family val="1"/>
      </rPr>
      <t>)</t>
    </r>
  </si>
  <si>
    <t>IRR =</t>
  </si>
  <si>
    <t>Note that if a guess is not entered,</t>
  </si>
  <si>
    <t xml:space="preserve">the function assumes a value of </t>
  </si>
  <si>
    <t>Excel used to calculate IRR.</t>
  </si>
  <si>
    <t>The IRR function assumes that the cash flows in the range specified</t>
  </si>
  <si>
    <t>occur at end of each period, so no adjustment is necessary.</t>
  </si>
  <si>
    <r>
      <t>IRR</t>
    </r>
    <r>
      <rPr>
        <b/>
        <vertAlign val="subscript"/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=</t>
    </r>
  </si>
  <si>
    <t xml:space="preserve">  when the default guess of 10% is used to start the calculation.</t>
  </si>
  <si>
    <t xml:space="preserve">  when a guess of 300% is used to start the calculation.</t>
  </si>
  <si>
    <t>NPV =</t>
  </si>
  <si>
    <t>Here we create NPV profiles for Projects S and L.</t>
  </si>
  <si>
    <t>NPV profiles, as illustrated in the graph above, show the relationship between NPV and discount rate (cost of capital = k).</t>
  </si>
  <si>
    <t>Modified Internal Rate of Return (MIRR)</t>
  </si>
  <si>
    <r>
      <t>MIRR</t>
    </r>
    <r>
      <rPr>
        <b/>
        <vertAlign val="subscript"/>
        <sz val="10"/>
        <rFont val="Times New Roman"/>
        <family val="1"/>
      </rPr>
      <t xml:space="preserve">S </t>
    </r>
    <r>
      <rPr>
        <b/>
        <sz val="10"/>
        <rFont val="Times New Roman"/>
        <family val="1"/>
      </rPr>
      <t>=</t>
    </r>
  </si>
  <si>
    <r>
      <t>MIRR</t>
    </r>
    <r>
      <rPr>
        <b/>
        <vertAlign val="subscript"/>
        <sz val="10"/>
        <rFont val="Times New Roman"/>
        <family val="1"/>
      </rPr>
      <t xml:space="preserve">L </t>
    </r>
    <r>
      <rPr>
        <b/>
        <sz val="10"/>
        <rFont val="Times New Roman"/>
        <family val="1"/>
      </rPr>
      <t>=</t>
    </r>
  </si>
  <si>
    <t>PV =</t>
  </si>
  <si>
    <t>Terminal value =</t>
  </si>
  <si>
    <t>System cost</t>
  </si>
  <si>
    <t>Average charge</t>
  </si>
  <si>
    <t>Net salvage value</t>
  </si>
  <si>
    <t>Inflation rate</t>
  </si>
  <si>
    <t>Tax rate</t>
  </si>
  <si>
    <t>0</t>
  </si>
  <si>
    <t>1</t>
  </si>
  <si>
    <t>2</t>
  </si>
  <si>
    <t>3</t>
  </si>
  <si>
    <t>4</t>
  </si>
  <si>
    <t>5</t>
  </si>
  <si>
    <t>Gross revenues</t>
  </si>
  <si>
    <t>Taxes</t>
  </si>
  <si>
    <t>Related expenses</t>
  </si>
  <si>
    <t>Weekly volume</t>
  </si>
  <si>
    <t>Uncollectable percent</t>
  </si>
  <si>
    <t xml:space="preserve">   Net revenues</t>
  </si>
  <si>
    <t>Labor costs</t>
  </si>
  <si>
    <t>Maintenance costs</t>
  </si>
  <si>
    <t>Supplies</t>
  </si>
  <si>
    <t>Incremental overhead</t>
  </si>
  <si>
    <t>Depreciation</t>
  </si>
  <si>
    <t xml:space="preserve">  Operating income</t>
  </si>
  <si>
    <t>Supplies cost/patient</t>
  </si>
  <si>
    <t>Deductions</t>
  </si>
  <si>
    <t>MIRR =</t>
  </si>
  <si>
    <t xml:space="preserve">   Net op. income</t>
  </si>
  <si>
    <t>Cost of capital</t>
  </si>
  <si>
    <t>Project F</t>
  </si>
  <si>
    <t>Project C</t>
  </si>
  <si>
    <t>If two mutually exclusive projects have different lives, and if the projects can be repeated, then it is necessary to deal explicitly</t>
  </si>
  <si>
    <t>Year</t>
  </si>
  <si>
    <t>it would have the opportunity to make the same investment three years from now. Therefore, we must reevaluate Project F</t>
  </si>
  <si>
    <t>This cell contains the Year 3 cash flow from the first project</t>
  </si>
  <si>
    <t>plus the investment required to replicate the project.</t>
  </si>
  <si>
    <t>Replacement Chain (Common Life) Analysis</t>
  </si>
  <si>
    <t>this signal on both the "regular" and common life analyses.</t>
  </si>
  <si>
    <r>
      <t>THE IMPACT OF CASH FLOW TIMING</t>
    </r>
    <r>
      <rPr>
        <b/>
        <sz val="11"/>
        <color indexed="14"/>
        <rFont val="Times New Roman"/>
        <family val="1"/>
      </rPr>
      <t xml:space="preserve"> (NO MATCHING TEXT SECTION)</t>
    </r>
  </si>
  <si>
    <t>more about the calculations in the model.</t>
  </si>
  <si>
    <t>Multiple IRRs</t>
  </si>
  <si>
    <t>Discounted cash flow</t>
  </si>
  <si>
    <t xml:space="preserve">         R(R) </t>
  </si>
  <si>
    <t xml:space="preserve">Cost of capital </t>
  </si>
  <si>
    <t xml:space="preserve">Corporate cost of capital   </t>
  </si>
  <si>
    <t>use spreadsheet models for other purposes, especially any problem sets or cases assigned for this course.</t>
  </si>
  <si>
    <t>2.  Start by reading the chapter in its entirety.</t>
  </si>
  <si>
    <t>Chapter 11 -- Capital Budgeting</t>
  </si>
  <si>
    <t>UNDERSTANDING HEALTHCARE FINANCIAL MANAGEMENT</t>
  </si>
  <si>
    <t>in the text, see if the model has a matching calculation. Use the Table of Contents tab for improved navigation of the model.</t>
  </si>
  <si>
    <t>Table of Contents</t>
  </si>
  <si>
    <t>Page numbers in parentheses correspond to the textbook.</t>
  </si>
  <si>
    <t>Note: Each link takes you directly to that section in the next tab, CH11MODEL.</t>
  </si>
  <si>
    <t>more about Excel at the same time you learn about the basics of capital budgeting.</t>
  </si>
  <si>
    <t xml:space="preserve">Click fx, then Logical, then AND, then OK to get </t>
  </si>
  <si>
    <t xml:space="preserve">dialog box. Then specify you want TRUE if </t>
  </si>
  <si>
    <t>cumulative CF &gt; 0 but the previous CF &lt; 0.</t>
  </si>
  <si>
    <t>There will be one TRUE.</t>
  </si>
  <si>
    <t>if false, then 0.</t>
  </si>
  <si>
    <t xml:space="preserve">if true, payback is the previous year plus a fraction, </t>
  </si>
  <si>
    <t xml:space="preserve">Click  fx, then Logical, then IF, then OK, and then </t>
  </si>
  <si>
    <t>then the range (C57 to G57) to find the payback.</t>
  </si>
  <si>
    <t xml:space="preserve">Click fx, then Statistical, then MAX, then OK, and  </t>
  </si>
  <si>
    <t xml:space="preserve"> Alternatively, use nested IF statements to </t>
  </si>
  <si>
    <t xml:space="preserve"> find the payback.</t>
  </si>
  <si>
    <t xml:space="preserve">  Uses IF statement.</t>
  </si>
  <si>
    <t>Because of the mathematics involved, it is possible for some (but not all) projects that have more than one change of</t>
  </si>
  <si>
    <t xml:space="preserve">have but one MIRR. </t>
  </si>
  <si>
    <t>THE IMPACT OF CASH FLOW TIMING (NO MATCHING TEXT SECTION)</t>
  </si>
  <si>
    <r>
      <t>CASH FLOW ESTIMATION EXAMPLE</t>
    </r>
    <r>
      <rPr>
        <b/>
        <sz val="11"/>
        <color indexed="14"/>
        <rFont val="Times New Roman"/>
        <family val="1"/>
      </rPr>
      <t xml:space="preserve"> (PAGE 482)</t>
    </r>
  </si>
  <si>
    <r>
      <t>EVALUATING PROJECTS WITH UNEQUAL LIVES</t>
    </r>
    <r>
      <rPr>
        <b/>
        <sz val="11"/>
        <color indexed="14"/>
        <rFont val="Times New Roman"/>
        <family val="1"/>
      </rPr>
      <t xml:space="preserve"> (PAGE 499)</t>
    </r>
  </si>
  <si>
    <t>CASH FLOW ESTIMATION EXAMPLE (PAGE 482)</t>
  </si>
  <si>
    <t>EVALUATING PROJECTS WITH UNEQUAL LIVES (PAGE 499)</t>
  </si>
  <si>
    <t>This spreadsheet model performs some of the calculations contained in Chapter 11. We recommend that you use the model in the</t>
  </si>
  <si>
    <t>1.  First, recognize that you do not have to use this model at all to understand the basics of capital budgeting. However, if you do</t>
  </si>
  <si>
    <t>3.  Now place the text alongside your computer with this model on the screen. When you come to an explanation of a calculation</t>
  </si>
  <si>
    <t>refresher or two. So, we have built in explanations of how to do some of the functions in the model. As a result, you will learn</t>
  </si>
  <si>
    <r>
      <t xml:space="preserve">5.  Throughout this model, page numbers of the matching text calculations are provided in </t>
    </r>
    <r>
      <rPr>
        <b/>
        <sz val="10"/>
        <color indexed="14"/>
        <rFont val="Times New Roman"/>
        <family val="1"/>
      </rPr>
      <t>pink</t>
    </r>
    <r>
      <rPr>
        <b/>
        <sz val="10"/>
        <color indexed="18"/>
        <rFont val="Times New Roman"/>
        <family val="1"/>
      </rPr>
      <t xml:space="preserve">. Input data are in </t>
    </r>
    <r>
      <rPr>
        <b/>
        <sz val="10"/>
        <color indexed="10"/>
        <rFont val="Times New Roman"/>
        <family val="1"/>
      </rPr>
      <t>red</t>
    </r>
    <r>
      <rPr>
        <b/>
        <sz val="10"/>
        <color indexed="18"/>
        <rFont val="Times New Roman"/>
        <family val="1"/>
      </rPr>
      <t xml:space="preserve"> on a</t>
    </r>
  </si>
  <si>
    <r>
      <t xml:space="preserve">yellow background, and output data are in </t>
    </r>
    <r>
      <rPr>
        <b/>
        <sz val="10"/>
        <color indexed="17"/>
        <rFont val="Times New Roman"/>
        <family val="1"/>
      </rPr>
      <t>green</t>
    </r>
    <r>
      <rPr>
        <b/>
        <sz val="10"/>
        <color indexed="18"/>
        <rFont val="Times New Roman"/>
        <family val="1"/>
      </rPr>
      <t xml:space="preserve"> on a beige background. You are encouraged to change the input data to learn</t>
    </r>
  </si>
  <si>
    <t xml:space="preserve">In this section, we analyze two projects (S and L) to examine the effects of cash flow timing. Along the way, </t>
  </si>
  <si>
    <t>we also discuss the breakeven and profitability measures that are discussed in the text. Here are the input data:</t>
  </si>
  <si>
    <t>first formal method used to evaluate capital budgeting projects. First, we identify the year in which the cumulative</t>
  </si>
  <si>
    <t>cash inflows exceed the initial cash outflows. That is the payback year. Then we take the previous year and add to it</t>
  </si>
  <si>
    <t>unrecovered balance at the end of that year divided by the following year's cash flow. Generally speaking, the</t>
  </si>
  <si>
    <t>based on discounted cash flows. Note that both projects are assumed to have a cost of capital of 10 percent.</t>
  </si>
  <si>
    <t>If two mutually exclusive projects were being evaluated, the one with the higher NPV should be chosen.</t>
  </si>
  <si>
    <t>to the present value of its outflows. In other words, the internal rate of return is the discount rate that forces NPV to zero.</t>
  </si>
  <si>
    <t>function and specify the range of cash flows. The IRRs for Project S and L are shown below:</t>
  </si>
  <si>
    <t>10%. A guess is needed to start</t>
  </si>
  <si>
    <t>the trial-and-error process that</t>
  </si>
  <si>
    <t>Projects should be accepted if their IRR is greater than the cost of capital. When mutually exclusive projects are</t>
  </si>
  <si>
    <t>being evaluated, the one with the higher IRR should be chosen.</t>
  </si>
  <si>
    <t>However, in the case of mutually exclusive projects, NPV and IRR can give conflicting results. One shortcoming of</t>
  </si>
  <si>
    <t>return, which is not usually true. This point is examined in a later section of this model.</t>
  </si>
  <si>
    <t>signs in the net cash flows to have more than one IRR. If you attempted to find the IRR with such a project using a</t>
  </si>
  <si>
    <t>"Many/No Solutions; Key in Guess" when such a project is evaluated. The procedure for correcting the problem is</t>
  </si>
  <si>
    <t>to store in a guess for the IRR, and then the calculator will report the IRR that is closest to your guess. You can</t>
  </si>
  <si>
    <t>then use a different "guess" value, and you should be able to find the other IRR. However, the nature of the</t>
  </si>
  <si>
    <t>mathematics creates a scenario in which one IRR is quite extraordinary (often, a few hundred percent). Consider</t>
  </si>
  <si>
    <t>guess of 300 percent. Notice, that the first IRR calculation is exactly as it was above.</t>
  </si>
  <si>
    <t xml:space="preserve">We will solve this IRR twice, the first time using the default guess of 10 percent, and the second time we will enter a </t>
  </si>
  <si>
    <t>25 percent and 400 percent. We illustrate this point by creating a data table and a graph of the project NPVs.</t>
  </si>
  <si>
    <t>= Discount rate</t>
  </si>
  <si>
    <t>present value of the project's terminal value. The terminal value is defined as the sum of the future values of the</t>
  </si>
  <si>
    <t>project's cash inflows, compounded at the project's cost of capital. To find MIRR, calculate the PV of the outflows</t>
  </si>
  <si>
    <t>and the FV of the inflows, and then find the rate that equates the two. Or, you can solve using the MIRR function.</t>
  </si>
  <si>
    <t>reinvested at the cost of capital, not the IRR rate. Because reinvestment at the cost of capital is more likely, the MIRR is a</t>
  </si>
  <si>
    <t>better indicator of a project's profitability. Moreover, it solves the multiple IRR problem, as a set of cash flows can</t>
  </si>
  <si>
    <t>The project being analyzed here is the same as in the text, although the analysis is in thousands of dollars. This presents you</t>
  </si>
  <si>
    <t xml:space="preserve">with a good opportunity to see how changes to input values affect profitability. For example, change the tax rate input to </t>
  </si>
  <si>
    <t>40 percent to see what the profitability of the project would be for a taxable hospital.</t>
  </si>
  <si>
    <t>with those unequal lives. In this section, we use the replacement chain (common life) approach to deal with the problem.</t>
  </si>
  <si>
    <t>Initially, based on NPV, it would appear that Project C is the better investment. However, if the firm chooses Project F,</t>
  </si>
  <si>
    <t>using an extended common life of six years.</t>
  </si>
  <si>
    <t>On the basis of this extended analysis, it is clear that Project F is the better of the two investments. Note that the IRR sends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</si>
</sst>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_)"/>
    <numFmt numFmtId="165" formatCode="#,##0.0_);\(#,##0.0\)"/>
    <numFmt numFmtId="166" formatCode="0.0%"/>
    <numFmt numFmtId="167" formatCode="#,##0.0000_);\(#,##0.0000\)"/>
  </numFmts>
  <fonts count="29" x14ac:knownFonts="1">
    <font>
      <sz val="10"/>
      <name val="Arial"/>
    </font>
    <font>
      <sz val="10"/>
      <name val="Arial"/>
      <family val="2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0"/>
      <color indexed="20"/>
      <name val="Times New Roman"/>
      <family val="1"/>
    </font>
    <font>
      <b/>
      <sz val="10"/>
      <color indexed="12"/>
      <name val="Times New Roman"/>
      <family val="1"/>
    </font>
    <font>
      <b/>
      <i/>
      <sz val="10"/>
      <name val="Times New Roman"/>
      <family val="1"/>
    </font>
    <font>
      <b/>
      <i/>
      <sz val="10"/>
      <color indexed="20"/>
      <name val="Times New Roman"/>
      <family val="1"/>
    </font>
    <font>
      <b/>
      <sz val="10"/>
      <color indexed="18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16"/>
      <name val="Times New Roman"/>
      <family val="1"/>
    </font>
    <font>
      <b/>
      <sz val="10"/>
      <color indexed="14"/>
      <name val="Times New Roman"/>
      <family val="1"/>
    </font>
    <font>
      <b/>
      <sz val="11"/>
      <color indexed="60"/>
      <name val="Times New Roman"/>
      <family val="1"/>
    </font>
    <font>
      <b/>
      <sz val="10"/>
      <color indexed="17"/>
      <name val="Times New Roman"/>
      <family val="1"/>
    </font>
    <font>
      <b/>
      <vertAlign val="subscript"/>
      <sz val="10"/>
      <name val="Times New Roman"/>
      <family val="1"/>
    </font>
    <font>
      <b/>
      <sz val="11"/>
      <color indexed="14"/>
      <name val="Times New Roman"/>
      <family val="1"/>
    </font>
    <font>
      <b/>
      <i/>
      <sz val="10"/>
      <color indexed="57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indexed="18"/>
      <name val="Times New Roman"/>
      <family val="1"/>
    </font>
    <font>
      <b/>
      <sz val="10"/>
      <color indexed="62"/>
      <name val="Times New Roman"/>
      <family val="1"/>
    </font>
    <font>
      <b/>
      <i/>
      <sz val="10"/>
      <color indexed="17"/>
      <name val="Times New Roman"/>
      <family val="1"/>
    </font>
    <font>
      <b/>
      <sz val="12"/>
      <color indexed="60"/>
      <name val="Times New Roman"/>
      <family val="1"/>
    </font>
    <font>
      <b/>
      <sz val="12"/>
      <name val="Times New Roman"/>
      <family val="1"/>
    </font>
    <font>
      <u/>
      <sz val="10"/>
      <color theme="10"/>
      <name val="Arial"/>
      <family val="2"/>
    </font>
    <font>
      <sz val="11"/>
      <name val="Times New Roman"/>
      <family val="1"/>
    </font>
    <font>
      <b/>
      <sz val="10"/>
      <name val="Arial"/>
      <family val="2"/>
    </font>
    <font>
      <b/>
      <u/>
      <sz val="10"/>
      <color theme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1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17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17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251">
    <xf numFmtId="0" fontId="0" fillId="0" borderId="0" xfId="0"/>
    <xf numFmtId="0" fontId="3" fillId="0" borderId="0" xfId="0" applyFont="1" applyAlignment="1" applyProtection="1">
      <alignment horizontal="right"/>
    </xf>
    <xf numFmtId="39" fontId="2" fillId="0" borderId="0" xfId="0" applyNumberFormat="1" applyFont="1"/>
    <xf numFmtId="37" fontId="3" fillId="0" borderId="0" xfId="0" applyNumberFormat="1" applyFont="1"/>
    <xf numFmtId="165" fontId="3" fillId="0" borderId="0" xfId="0" applyNumberFormat="1" applyFont="1" applyAlignment="1">
      <alignment horizontal="center"/>
    </xf>
    <xf numFmtId="37" fontId="4" fillId="0" borderId="1" xfId="0" applyNumberFormat="1" applyFont="1" applyBorder="1"/>
    <xf numFmtId="37" fontId="4" fillId="0" borderId="2" xfId="0" applyNumberFormat="1" applyFont="1" applyBorder="1"/>
    <xf numFmtId="37" fontId="4" fillId="0" borderId="3" xfId="0" applyNumberFormat="1" applyFont="1" applyBorder="1" applyAlignment="1">
      <alignment horizontal="center"/>
    </xf>
    <xf numFmtId="37" fontId="3" fillId="0" borderId="0" xfId="0" applyNumberFormat="1" applyFont="1" applyBorder="1" applyAlignment="1">
      <alignment horizontal="center"/>
    </xf>
    <xf numFmtId="37" fontId="6" fillId="0" borderId="0" xfId="0" applyNumberFormat="1" applyFont="1"/>
    <xf numFmtId="37" fontId="6" fillId="0" borderId="0" xfId="0" quotePrefix="1" applyNumberFormat="1" applyFont="1" applyAlignment="1">
      <alignment horizontal="left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0" fontId="3" fillId="0" borderId="0" xfId="0" applyFont="1" applyAlignment="1" applyProtection="1">
      <alignment horizontal="center"/>
    </xf>
    <xf numFmtId="164" fontId="3" fillId="0" borderId="0" xfId="0" applyNumberFormat="1" applyFont="1" applyAlignment="1" applyProtection="1">
      <alignment horizontal="center"/>
    </xf>
    <xf numFmtId="37" fontId="3" fillId="0" borderId="0" xfId="0" applyNumberFormat="1" applyFont="1" applyBorder="1"/>
    <xf numFmtId="167" fontId="3" fillId="0" borderId="0" xfId="0" applyNumberFormat="1" applyFont="1"/>
    <xf numFmtId="9" fontId="3" fillId="0" borderId="0" xfId="3" applyFont="1" applyAlignment="1">
      <alignment horizontal="center"/>
    </xf>
    <xf numFmtId="39" fontId="3" fillId="0" borderId="0" xfId="0" applyNumberFormat="1" applyFont="1" applyAlignment="1">
      <alignment horizontal="center"/>
    </xf>
    <xf numFmtId="39" fontId="3" fillId="0" borderId="0" xfId="0" applyNumberFormat="1" applyFont="1"/>
    <xf numFmtId="37" fontId="3" fillId="0" borderId="0" xfId="0" quotePrefix="1" applyNumberFormat="1" applyFont="1" applyAlignment="1">
      <alignment horizontal="right"/>
    </xf>
    <xf numFmtId="37" fontId="7" fillId="0" borderId="0" xfId="0" applyNumberFormat="1" applyFont="1"/>
    <xf numFmtId="37" fontId="4" fillId="0" borderId="0" xfId="0" applyNumberFormat="1" applyFont="1"/>
    <xf numFmtId="37" fontId="4" fillId="0" borderId="0" xfId="0" applyNumberFormat="1" applyFont="1" applyAlignment="1">
      <alignment horizontal="right"/>
    </xf>
    <xf numFmtId="0" fontId="4" fillId="0" borderId="0" xfId="0" applyFont="1" applyAlignment="1" applyProtection="1">
      <alignment horizontal="right"/>
    </xf>
    <xf numFmtId="43" fontId="3" fillId="0" borderId="0" xfId="1" applyFont="1"/>
    <xf numFmtId="9" fontId="3" fillId="0" borderId="0" xfId="3" applyFont="1"/>
    <xf numFmtId="37" fontId="6" fillId="0" borderId="0" xfId="0" quotePrefix="1" applyNumberFormat="1" applyFont="1" applyBorder="1" applyAlignment="1">
      <alignment horizontal="left"/>
    </xf>
    <xf numFmtId="37" fontId="8" fillId="0" borderId="0" xfId="0" applyNumberFormat="1" applyFont="1"/>
    <xf numFmtId="37" fontId="8" fillId="0" borderId="0" xfId="0" applyNumberFormat="1" applyFont="1" applyAlignment="1">
      <alignment horizontal="left"/>
    </xf>
    <xf numFmtId="37" fontId="10" fillId="0" borderId="0" xfId="0" applyNumberFormat="1" applyFont="1"/>
    <xf numFmtId="37" fontId="8" fillId="0" borderId="0" xfId="0" quotePrefix="1" applyNumberFormat="1" applyFont="1" applyAlignment="1">
      <alignment horizontal="left"/>
    </xf>
    <xf numFmtId="37" fontId="4" fillId="0" borderId="0" xfId="0" applyNumberFormat="1" applyFont="1" applyBorder="1"/>
    <xf numFmtId="0" fontId="3" fillId="0" borderId="0" xfId="0" applyFont="1" applyBorder="1" applyAlignment="1" applyProtection="1">
      <alignment horizontal="right"/>
    </xf>
    <xf numFmtId="39" fontId="2" fillId="0" borderId="0" xfId="0" applyNumberFormat="1" applyFont="1" applyBorder="1"/>
    <xf numFmtId="37" fontId="4" fillId="0" borderId="0" xfId="0" applyNumberFormat="1" applyFont="1" applyBorder="1" applyAlignment="1">
      <alignment horizontal="right"/>
    </xf>
    <xf numFmtId="0" fontId="3" fillId="0" borderId="0" xfId="0" applyFont="1" applyBorder="1" applyAlignment="1" applyProtection="1">
      <alignment horizontal="center"/>
    </xf>
    <xf numFmtId="37" fontId="3" fillId="0" borderId="1" xfId="0" applyNumberFormat="1" applyFont="1" applyBorder="1"/>
    <xf numFmtId="9" fontId="4" fillId="0" borderId="2" xfId="3" applyFont="1" applyBorder="1" applyAlignment="1">
      <alignment horizontal="center"/>
    </xf>
    <xf numFmtId="9" fontId="4" fillId="0" borderId="3" xfId="3" applyFont="1" applyBorder="1" applyAlignment="1">
      <alignment horizontal="center"/>
    </xf>
    <xf numFmtId="9" fontId="3" fillId="0" borderId="2" xfId="3" applyFont="1" applyBorder="1" applyAlignment="1">
      <alignment horizontal="center"/>
    </xf>
    <xf numFmtId="9" fontId="3" fillId="0" borderId="3" xfId="3" applyFont="1" applyBorder="1" applyAlignment="1">
      <alignment horizontal="center"/>
    </xf>
    <xf numFmtId="37" fontId="2" fillId="0" borderId="0" xfId="0" applyNumberFormat="1" applyFont="1"/>
    <xf numFmtId="37" fontId="3" fillId="0" borderId="0" xfId="0" applyNumberFormat="1" applyFont="1" applyFill="1"/>
    <xf numFmtId="164" fontId="3" fillId="0" borderId="0" xfId="0" applyNumberFormat="1" applyFont="1" applyAlignment="1" applyProtection="1">
      <alignment horizontal="left"/>
    </xf>
    <xf numFmtId="9" fontId="3" fillId="2" borderId="4" xfId="3" applyFont="1" applyFill="1" applyBorder="1" applyAlignment="1">
      <alignment horizontal="center"/>
    </xf>
    <xf numFmtId="39" fontId="8" fillId="2" borderId="5" xfId="0" applyNumberFormat="1" applyFont="1" applyFill="1" applyBorder="1" applyAlignment="1">
      <alignment horizontal="center"/>
    </xf>
    <xf numFmtId="9" fontId="4" fillId="2" borderId="4" xfId="3" applyFont="1" applyFill="1" applyBorder="1" applyAlignment="1">
      <alignment horizontal="center"/>
    </xf>
    <xf numFmtId="10" fontId="3" fillId="0" borderId="0" xfId="3" applyNumberFormat="1" applyFont="1"/>
    <xf numFmtId="37" fontId="5" fillId="0" borderId="0" xfId="0" applyNumberFormat="1" applyFont="1"/>
    <xf numFmtId="39" fontId="11" fillId="2" borderId="5" xfId="0" applyNumberFormat="1" applyFont="1" applyFill="1" applyBorder="1" applyAlignment="1">
      <alignment horizontal="center"/>
    </xf>
    <xf numFmtId="37" fontId="11" fillId="0" borderId="6" xfId="0" applyNumberFormat="1" applyFont="1" applyBorder="1"/>
    <xf numFmtId="7" fontId="11" fillId="0" borderId="7" xfId="0" applyNumberFormat="1" applyFont="1" applyBorder="1" applyAlignment="1">
      <alignment horizontal="center"/>
    </xf>
    <xf numFmtId="37" fontId="8" fillId="0" borderId="6" xfId="0" applyNumberFormat="1" applyFont="1" applyBorder="1"/>
    <xf numFmtId="7" fontId="8" fillId="0" borderId="7" xfId="0" applyNumberFormat="1" applyFont="1" applyBorder="1" applyAlignment="1">
      <alignment horizontal="center"/>
    </xf>
    <xf numFmtId="0" fontId="3" fillId="0" borderId="0" xfId="0" applyFont="1"/>
    <xf numFmtId="0" fontId="8" fillId="0" borderId="0" xfId="0" applyFont="1"/>
    <xf numFmtId="37" fontId="3" fillId="0" borderId="8" xfId="0" applyNumberFormat="1" applyFont="1" applyBorder="1"/>
    <xf numFmtId="37" fontId="11" fillId="0" borderId="0" xfId="0" applyNumberFormat="1" applyFont="1" applyAlignment="1">
      <alignment horizontal="right"/>
    </xf>
    <xf numFmtId="37" fontId="12" fillId="0" borderId="0" xfId="0" applyNumberFormat="1" applyFont="1"/>
    <xf numFmtId="37" fontId="3" fillId="0" borderId="3" xfId="0" quotePrefix="1" applyNumberFormat="1" applyFont="1" applyBorder="1" applyAlignment="1">
      <alignment horizontal="center"/>
    </xf>
    <xf numFmtId="37" fontId="3" fillId="0" borderId="9" xfId="0" quotePrefix="1" applyNumberFormat="1" applyFont="1" applyBorder="1" applyAlignment="1">
      <alignment horizontal="center"/>
    </xf>
    <xf numFmtId="37" fontId="3" fillId="0" borderId="5" xfId="0" applyNumberFormat="1" applyFont="1" applyBorder="1" applyAlignment="1">
      <alignment horizontal="center"/>
    </xf>
    <xf numFmtId="37" fontId="4" fillId="0" borderId="7" xfId="0" applyNumberFormat="1" applyFont="1" applyBorder="1"/>
    <xf numFmtId="37" fontId="3" fillId="0" borderId="3" xfId="0" applyNumberFormat="1" applyFont="1" applyBorder="1" applyAlignment="1">
      <alignment horizontal="center"/>
    </xf>
    <xf numFmtId="37" fontId="2" fillId="3" borderId="9" xfId="0" applyNumberFormat="1" applyFont="1" applyFill="1" applyBorder="1" applyAlignment="1">
      <alignment horizontal="center"/>
    </xf>
    <xf numFmtId="5" fontId="2" fillId="3" borderId="10" xfId="0" applyNumberFormat="1" applyFont="1" applyFill="1" applyBorder="1" applyAlignment="1">
      <alignment horizontal="center"/>
    </xf>
    <xf numFmtId="37" fontId="2" fillId="3" borderId="11" xfId="0" applyNumberFormat="1" applyFont="1" applyFill="1" applyBorder="1" applyAlignment="1">
      <alignment horizontal="center"/>
    </xf>
    <xf numFmtId="37" fontId="13" fillId="4" borderId="12" xfId="0" applyNumberFormat="1" applyFont="1" applyFill="1" applyBorder="1" applyAlignment="1">
      <alignment horizontal="center"/>
    </xf>
    <xf numFmtId="37" fontId="9" fillId="0" borderId="0" xfId="0" applyNumberFormat="1" applyFont="1"/>
    <xf numFmtId="37" fontId="16" fillId="0" borderId="0" xfId="0" quotePrefix="1" applyNumberFormat="1" applyFont="1" applyAlignment="1">
      <alignment horizontal="left"/>
    </xf>
    <xf numFmtId="37" fontId="16" fillId="0" borderId="0" xfId="0" applyNumberFormat="1" applyFont="1"/>
    <xf numFmtId="37" fontId="16" fillId="0" borderId="0" xfId="0" applyNumberFormat="1" applyFont="1" applyBorder="1"/>
    <xf numFmtId="37" fontId="3" fillId="0" borderId="13" xfId="0" applyNumberFormat="1" applyFont="1" applyBorder="1" applyAlignment="1">
      <alignment horizontal="center"/>
    </xf>
    <xf numFmtId="37" fontId="3" fillId="0" borderId="14" xfId="0" applyNumberFormat="1" applyFont="1" applyBorder="1" applyAlignment="1">
      <alignment horizontal="center"/>
    </xf>
    <xf numFmtId="37" fontId="3" fillId="0" borderId="15" xfId="0" applyNumberFormat="1" applyFont="1" applyBorder="1" applyAlignment="1">
      <alignment horizontal="center"/>
    </xf>
    <xf numFmtId="5" fontId="2" fillId="3" borderId="16" xfId="0" applyNumberFormat="1" applyFont="1" applyFill="1" applyBorder="1" applyAlignment="1">
      <alignment horizontal="center"/>
    </xf>
    <xf numFmtId="37" fontId="2" fillId="3" borderId="17" xfId="0" applyNumberFormat="1" applyFont="1" applyFill="1" applyBorder="1" applyAlignment="1">
      <alignment horizontal="center"/>
    </xf>
    <xf numFmtId="37" fontId="2" fillId="3" borderId="18" xfId="0" applyNumberFormat="1" applyFont="1" applyFill="1" applyBorder="1" applyAlignment="1">
      <alignment horizontal="center"/>
    </xf>
    <xf numFmtId="37" fontId="17" fillId="0" borderId="0" xfId="0" applyNumberFormat="1" applyFont="1"/>
    <xf numFmtId="37" fontId="17" fillId="0" borderId="0" xfId="0" applyNumberFormat="1" applyFont="1" applyAlignment="1">
      <alignment horizontal="right"/>
    </xf>
    <xf numFmtId="0" fontId="17" fillId="0" borderId="0" xfId="0" applyFont="1" applyAlignment="1" applyProtection="1">
      <alignment horizontal="right"/>
    </xf>
    <xf numFmtId="37" fontId="13" fillId="4" borderId="9" xfId="0" applyNumberFormat="1" applyFont="1" applyFill="1" applyBorder="1" applyAlignment="1" applyProtection="1">
      <alignment horizontal="center"/>
    </xf>
    <xf numFmtId="37" fontId="13" fillId="4" borderId="10" xfId="0" applyNumberFormat="1" applyFont="1" applyFill="1" applyBorder="1" applyAlignment="1">
      <alignment horizontal="center"/>
    </xf>
    <xf numFmtId="0" fontId="3" fillId="0" borderId="4" xfId="0" applyFont="1" applyFill="1" applyBorder="1" applyAlignment="1" applyProtection="1">
      <alignment horizontal="right"/>
    </xf>
    <xf numFmtId="39" fontId="13" fillId="4" borderId="12" xfId="0" applyNumberFormat="1" applyFont="1" applyFill="1" applyBorder="1"/>
    <xf numFmtId="39" fontId="2" fillId="0" borderId="0" xfId="0" applyNumberFormat="1" applyFont="1" applyFill="1"/>
    <xf numFmtId="0" fontId="0" fillId="0" borderId="0" xfId="0" applyFill="1"/>
    <xf numFmtId="37" fontId="4" fillId="0" borderId="0" xfId="0" applyNumberFormat="1" applyFont="1" applyFill="1" applyBorder="1"/>
    <xf numFmtId="37" fontId="3" fillId="0" borderId="4" xfId="0" applyNumberFormat="1" applyFont="1" applyBorder="1"/>
    <xf numFmtId="37" fontId="3" fillId="0" borderId="19" xfId="0" applyNumberFormat="1" applyFont="1" applyBorder="1"/>
    <xf numFmtId="37" fontId="3" fillId="0" borderId="19" xfId="0" applyNumberFormat="1" applyFont="1" applyBorder="1" applyAlignment="1">
      <alignment horizontal="right"/>
    </xf>
    <xf numFmtId="9" fontId="2" fillId="3" borderId="12" xfId="3" applyFont="1" applyFill="1" applyBorder="1" applyAlignment="1">
      <alignment horizontal="center"/>
    </xf>
    <xf numFmtId="37" fontId="13" fillId="4" borderId="11" xfId="0" applyNumberFormat="1" applyFont="1" applyFill="1" applyBorder="1" applyAlignment="1">
      <alignment horizontal="center"/>
    </xf>
    <xf numFmtId="37" fontId="3" fillId="0" borderId="4" xfId="0" applyNumberFormat="1" applyFont="1" applyFill="1" applyBorder="1"/>
    <xf numFmtId="0" fontId="3" fillId="0" borderId="19" xfId="0" applyFont="1" applyFill="1" applyBorder="1" applyAlignment="1" applyProtection="1">
      <alignment horizontal="right"/>
    </xf>
    <xf numFmtId="8" fontId="13" fillId="4" borderId="5" xfId="2" applyNumberFormat="1" applyFont="1" applyFill="1" applyBorder="1" applyAlignment="1">
      <alignment horizontal="center"/>
    </xf>
    <xf numFmtId="37" fontId="13" fillId="4" borderId="9" xfId="0" applyNumberFormat="1" applyFont="1" applyFill="1" applyBorder="1" applyAlignment="1">
      <alignment horizontal="center"/>
    </xf>
    <xf numFmtId="37" fontId="3" fillId="0" borderId="4" xfId="0" applyNumberFormat="1" applyFont="1" applyFill="1" applyBorder="1" applyAlignment="1">
      <alignment horizontal="right"/>
    </xf>
    <xf numFmtId="37" fontId="3" fillId="0" borderId="4" xfId="0" applyNumberFormat="1" applyFont="1" applyBorder="1" applyAlignment="1">
      <alignment horizontal="right"/>
    </xf>
    <xf numFmtId="37" fontId="2" fillId="3" borderId="12" xfId="0" applyNumberFormat="1" applyFont="1" applyFill="1" applyBorder="1" applyAlignment="1">
      <alignment horizontal="center"/>
    </xf>
    <xf numFmtId="37" fontId="3" fillId="0" borderId="4" xfId="0" quotePrefix="1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37" fontId="3" fillId="0" borderId="3" xfId="0" applyNumberFormat="1" applyFont="1" applyBorder="1" applyAlignment="1">
      <alignment horizontal="right"/>
    </xf>
    <xf numFmtId="39" fontId="3" fillId="0" borderId="12" xfId="0" applyNumberFormat="1" applyFont="1" applyBorder="1"/>
    <xf numFmtId="37" fontId="3" fillId="0" borderId="0" xfId="0" quotePrefix="1" applyNumberFormat="1" applyFont="1"/>
    <xf numFmtId="39" fontId="8" fillId="5" borderId="20" xfId="0" applyNumberFormat="1" applyFont="1" applyFill="1" applyBorder="1" applyAlignment="1">
      <alignment horizontal="center"/>
    </xf>
    <xf numFmtId="39" fontId="8" fillId="5" borderId="7" xfId="0" applyNumberFormat="1" applyFont="1" applyFill="1" applyBorder="1" applyAlignment="1">
      <alignment horizontal="center"/>
    </xf>
    <xf numFmtId="39" fontId="11" fillId="6" borderId="20" xfId="0" applyNumberFormat="1" applyFont="1" applyFill="1" applyBorder="1" applyAlignment="1">
      <alignment horizontal="center"/>
    </xf>
    <xf numFmtId="39" fontId="11" fillId="6" borderId="7" xfId="0" applyNumberFormat="1" applyFont="1" applyFill="1" applyBorder="1" applyAlignment="1">
      <alignment horizontal="center"/>
    </xf>
    <xf numFmtId="37" fontId="3" fillId="0" borderId="4" xfId="0" quotePrefix="1" applyNumberFormat="1" applyFont="1" applyFill="1" applyBorder="1" applyAlignment="1">
      <alignment horizontal="left"/>
    </xf>
    <xf numFmtId="37" fontId="3" fillId="0" borderId="19" xfId="0" applyNumberFormat="1" applyFont="1" applyFill="1" applyBorder="1" applyAlignment="1">
      <alignment horizontal="right"/>
    </xf>
    <xf numFmtId="165" fontId="13" fillId="4" borderId="6" xfId="0" applyNumberFormat="1" applyFont="1" applyFill="1" applyBorder="1" applyAlignment="1">
      <alignment horizontal="center"/>
    </xf>
    <xf numFmtId="165" fontId="13" fillId="4" borderId="20" xfId="0" applyNumberFormat="1" applyFont="1" applyFill="1" applyBorder="1" applyAlignment="1">
      <alignment horizontal="center"/>
    </xf>
    <xf numFmtId="165" fontId="13" fillId="4" borderId="21" xfId="0" applyNumberFormat="1" applyFont="1" applyFill="1" applyBorder="1" applyAlignment="1">
      <alignment horizontal="center"/>
    </xf>
    <xf numFmtId="165" fontId="13" fillId="4" borderId="7" xfId="0" applyNumberFormat="1" applyFont="1" applyFill="1" applyBorder="1" applyAlignment="1">
      <alignment horizontal="center"/>
    </xf>
    <xf numFmtId="0" fontId="19" fillId="0" borderId="0" xfId="0" applyFont="1"/>
    <xf numFmtId="37" fontId="20" fillId="0" borderId="0" xfId="0" applyNumberFormat="1" applyFont="1"/>
    <xf numFmtId="37" fontId="18" fillId="0" borderId="0" xfId="0" applyNumberFormat="1" applyFont="1"/>
    <xf numFmtId="0" fontId="3" fillId="0" borderId="0" xfId="0" applyFont="1" applyAlignment="1" applyProtection="1">
      <alignment horizontal="left"/>
    </xf>
    <xf numFmtId="0" fontId="3" fillId="0" borderId="2" xfId="0" applyFont="1" applyBorder="1" applyAlignment="1" applyProtection="1">
      <alignment horizontal="left"/>
    </xf>
    <xf numFmtId="0" fontId="3" fillId="0" borderId="3" xfId="0" applyFont="1" applyBorder="1" applyAlignment="1" applyProtection="1">
      <alignment horizontal="left"/>
    </xf>
    <xf numFmtId="0" fontId="3" fillId="0" borderId="22" xfId="0" applyFont="1" applyBorder="1"/>
    <xf numFmtId="0" fontId="3" fillId="0" borderId="23" xfId="0" applyFont="1" applyBorder="1" applyAlignment="1" applyProtection="1">
      <alignment horizontal="left"/>
    </xf>
    <xf numFmtId="0" fontId="3" fillId="0" borderId="24" xfId="0" applyFont="1" applyBorder="1"/>
    <xf numFmtId="0" fontId="3" fillId="0" borderId="25" xfId="0" applyFont="1" applyBorder="1" applyAlignment="1" applyProtection="1">
      <alignment horizontal="left"/>
    </xf>
    <xf numFmtId="0" fontId="3" fillId="0" borderId="26" xfId="0" applyFont="1" applyBorder="1"/>
    <xf numFmtId="0" fontId="3" fillId="0" borderId="2" xfId="0" applyFont="1" applyBorder="1"/>
    <xf numFmtId="0" fontId="13" fillId="4" borderId="0" xfId="0" applyFont="1" applyFill="1" applyBorder="1"/>
    <xf numFmtId="5" fontId="13" fillId="4" borderId="27" xfId="0" applyNumberFormat="1" applyFont="1" applyFill="1" applyBorder="1" applyProtection="1"/>
    <xf numFmtId="37" fontId="13" fillId="4" borderId="27" xfId="0" applyNumberFormat="1" applyFont="1" applyFill="1" applyBorder="1" applyProtection="1"/>
    <xf numFmtId="0" fontId="13" fillId="4" borderId="27" xfId="0" applyFont="1" applyFill="1" applyBorder="1" applyAlignment="1" applyProtection="1">
      <alignment horizontal="right"/>
    </xf>
    <xf numFmtId="5" fontId="13" fillId="4" borderId="9" xfId="0" applyNumberFormat="1" applyFont="1" applyFill="1" applyBorder="1" applyProtection="1"/>
    <xf numFmtId="37" fontId="13" fillId="4" borderId="28" xfId="0" applyNumberFormat="1" applyFont="1" applyFill="1" applyBorder="1" applyProtection="1"/>
    <xf numFmtId="0" fontId="3" fillId="0" borderId="8" xfId="0" applyFont="1" applyBorder="1"/>
    <xf numFmtId="166" fontId="13" fillId="4" borderId="12" xfId="3" applyNumberFormat="1" applyFont="1" applyFill="1" applyBorder="1" applyAlignment="1">
      <alignment horizontal="center"/>
    </xf>
    <xf numFmtId="5" fontId="2" fillId="3" borderId="10" xfId="0" applyNumberFormat="1" applyFont="1" applyFill="1" applyBorder="1" applyAlignment="1" applyProtection="1">
      <alignment horizontal="center"/>
      <protection locked="0"/>
    </xf>
    <xf numFmtId="5" fontId="2" fillId="3" borderId="11" xfId="0" applyNumberFormat="1" applyFont="1" applyFill="1" applyBorder="1" applyAlignment="1" applyProtection="1">
      <alignment horizontal="center"/>
      <protection locked="0"/>
    </xf>
    <xf numFmtId="0" fontId="2" fillId="3" borderId="11" xfId="0" applyFont="1" applyFill="1" applyBorder="1" applyAlignment="1" applyProtection="1">
      <alignment horizontal="center"/>
      <protection locked="0"/>
    </xf>
    <xf numFmtId="166" fontId="2" fillId="3" borderId="11" xfId="0" applyNumberFormat="1" applyFont="1" applyFill="1" applyBorder="1" applyAlignment="1" applyProtection="1">
      <alignment horizontal="center"/>
      <protection locked="0"/>
    </xf>
    <xf numFmtId="5" fontId="2" fillId="3" borderId="11" xfId="2" applyNumberFormat="1" applyFont="1" applyFill="1" applyBorder="1" applyAlignment="1" applyProtection="1">
      <alignment horizontal="center"/>
      <protection locked="0"/>
    </xf>
    <xf numFmtId="166" fontId="2" fillId="3" borderId="9" xfId="3" applyNumberFormat="1" applyFont="1" applyFill="1" applyBorder="1" applyAlignment="1" applyProtection="1">
      <alignment horizontal="center"/>
      <protection locked="0"/>
    </xf>
    <xf numFmtId="166" fontId="13" fillId="4" borderId="9" xfId="0" applyNumberFormat="1" applyFont="1" applyFill="1" applyBorder="1" applyAlignment="1" applyProtection="1">
      <alignment horizontal="center"/>
    </xf>
    <xf numFmtId="166" fontId="2" fillId="3" borderId="12" xfId="3" applyNumberFormat="1" applyFont="1" applyFill="1" applyBorder="1" applyAlignment="1">
      <alignment horizontal="center"/>
    </xf>
    <xf numFmtId="39" fontId="13" fillId="4" borderId="9" xfId="0" applyNumberFormat="1" applyFont="1" applyFill="1" applyBorder="1" applyAlignment="1">
      <alignment horizontal="center"/>
    </xf>
    <xf numFmtId="9" fontId="13" fillId="4" borderId="12" xfId="3" applyFont="1" applyFill="1" applyBorder="1" applyAlignment="1">
      <alignment horizontal="center"/>
    </xf>
    <xf numFmtId="7" fontId="13" fillId="4" borderId="12" xfId="0" applyNumberFormat="1" applyFont="1" applyFill="1" applyBorder="1" applyAlignment="1">
      <alignment horizontal="center"/>
    </xf>
    <xf numFmtId="7" fontId="13" fillId="4" borderId="5" xfId="2" applyNumberFormat="1" applyFont="1" applyFill="1" applyBorder="1" applyAlignment="1">
      <alignment horizontal="center"/>
    </xf>
    <xf numFmtId="39" fontId="13" fillId="4" borderId="12" xfId="0" applyNumberFormat="1" applyFont="1" applyFill="1" applyBorder="1" applyAlignment="1">
      <alignment horizontal="center"/>
    </xf>
    <xf numFmtId="39" fontId="13" fillId="4" borderId="9" xfId="1" applyNumberFormat="1" applyFont="1" applyFill="1" applyBorder="1" applyAlignment="1">
      <alignment horizontal="center"/>
    </xf>
    <xf numFmtId="37" fontId="3" fillId="0" borderId="0" xfId="0" applyNumberFormat="1" applyFont="1" applyBorder="1" applyAlignment="1">
      <alignment horizontal="right"/>
    </xf>
    <xf numFmtId="0" fontId="21" fillId="0" borderId="0" xfId="0" applyFont="1" applyBorder="1"/>
    <xf numFmtId="37" fontId="21" fillId="0" borderId="0" xfId="0" applyNumberFormat="1" applyFont="1" applyBorder="1"/>
    <xf numFmtId="37" fontId="21" fillId="0" borderId="0" xfId="0" applyNumberFormat="1" applyFont="1"/>
    <xf numFmtId="5" fontId="10" fillId="0" borderId="0" xfId="0" applyNumberFormat="1" applyFont="1"/>
    <xf numFmtId="37" fontId="10" fillId="0" borderId="0" xfId="0" applyNumberFormat="1" applyFont="1" applyAlignment="1">
      <alignment horizontal="center"/>
    </xf>
    <xf numFmtId="5" fontId="10" fillId="0" borderId="0" xfId="0" applyNumberFormat="1" applyFont="1" applyAlignment="1">
      <alignment horizontal="center"/>
    </xf>
    <xf numFmtId="37" fontId="3" fillId="0" borderId="0" xfId="0" quotePrefix="1" applyNumberFormat="1" applyFont="1" applyAlignment="1">
      <alignment horizontal="left"/>
    </xf>
    <xf numFmtId="0" fontId="2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37" fontId="21" fillId="0" borderId="8" xfId="0" applyNumberFormat="1" applyFont="1" applyBorder="1"/>
    <xf numFmtId="37" fontId="21" fillId="0" borderId="4" xfId="0" applyNumberFormat="1" applyFont="1" applyBorder="1"/>
    <xf numFmtId="166" fontId="2" fillId="0" borderId="0" xfId="3" applyNumberFormat="1" applyFont="1" applyFill="1" applyBorder="1" applyAlignment="1">
      <alignment horizontal="center"/>
    </xf>
    <xf numFmtId="37" fontId="3" fillId="0" borderId="27" xfId="0" applyNumberFormat="1" applyFont="1" applyBorder="1"/>
    <xf numFmtId="37" fontId="3" fillId="0" borderId="9" xfId="0" applyNumberFormat="1" applyFont="1" applyBorder="1"/>
    <xf numFmtId="37" fontId="3" fillId="0" borderId="4" xfId="0" applyNumberFormat="1" applyFont="1" applyBorder="1" applyAlignment="1">
      <alignment horizontal="center"/>
    </xf>
    <xf numFmtId="37" fontId="22" fillId="0" borderId="12" xfId="0" quotePrefix="1" applyNumberFormat="1" applyFont="1" applyBorder="1" applyAlignment="1">
      <alignment horizontal="center"/>
    </xf>
    <xf numFmtId="37" fontId="3" fillId="0" borderId="3" xfId="0" applyNumberFormat="1" applyFont="1" applyFill="1" applyBorder="1" applyAlignment="1">
      <alignment horizontal="right"/>
    </xf>
    <xf numFmtId="5" fontId="3" fillId="0" borderId="23" xfId="0" applyNumberFormat="1" applyFont="1" applyFill="1" applyBorder="1" applyAlignment="1">
      <alignment horizontal="right"/>
    </xf>
    <xf numFmtId="5" fontId="13" fillId="4" borderId="10" xfId="0" applyNumberFormat="1" applyFont="1" applyFill="1" applyBorder="1" applyAlignment="1">
      <alignment horizontal="center"/>
    </xf>
    <xf numFmtId="166" fontId="13" fillId="4" borderId="9" xfId="3" applyNumberFormat="1" applyFont="1" applyFill="1" applyBorder="1" applyAlignment="1">
      <alignment horizontal="center"/>
    </xf>
    <xf numFmtId="5" fontId="2" fillId="3" borderId="11" xfId="0" applyNumberFormat="1" applyFont="1" applyFill="1" applyBorder="1" applyAlignment="1">
      <alignment horizontal="center"/>
    </xf>
    <xf numFmtId="37" fontId="3" fillId="0" borderId="29" xfId="0" applyNumberFormat="1" applyFont="1" applyBorder="1" applyAlignment="1">
      <alignment horizontal="center"/>
    </xf>
    <xf numFmtId="37" fontId="3" fillId="0" borderId="30" xfId="0" applyNumberFormat="1" applyFont="1" applyBorder="1" applyAlignment="1">
      <alignment horizontal="center"/>
    </xf>
    <xf numFmtId="37" fontId="3" fillId="0" borderId="7" xfId="0" applyNumberFormat="1" applyFont="1" applyBorder="1" applyAlignment="1">
      <alignment horizontal="center"/>
    </xf>
    <xf numFmtId="5" fontId="13" fillId="4" borderId="11" xfId="0" applyNumberFormat="1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3" fillId="0" borderId="4" xfId="0" applyFont="1" applyBorder="1" applyAlignment="1" applyProtection="1">
      <alignment horizontal="center"/>
    </xf>
    <xf numFmtId="0" fontId="3" fillId="0" borderId="19" xfId="0" applyFont="1" applyBorder="1" applyAlignment="1" applyProtection="1">
      <alignment horizontal="center"/>
    </xf>
    <xf numFmtId="0" fontId="3" fillId="0" borderId="12" xfId="0" applyFont="1" applyBorder="1" applyAlignment="1" applyProtection="1">
      <alignment horizontal="center"/>
    </xf>
    <xf numFmtId="37" fontId="3" fillId="0" borderId="31" xfId="0" applyNumberFormat="1" applyFont="1" applyBorder="1" applyAlignment="1">
      <alignment horizontal="center"/>
    </xf>
    <xf numFmtId="37" fontId="7" fillId="0" borderId="32" xfId="0" applyNumberFormat="1" applyFont="1" applyBorder="1" applyAlignment="1">
      <alignment horizontal="center"/>
    </xf>
    <xf numFmtId="5" fontId="2" fillId="3" borderId="33" xfId="0" applyNumberFormat="1" applyFont="1" applyFill="1" applyBorder="1" applyAlignment="1">
      <alignment horizontal="center"/>
    </xf>
    <xf numFmtId="5" fontId="2" fillId="3" borderId="34" xfId="0" applyNumberFormat="1" applyFont="1" applyFill="1" applyBorder="1" applyAlignment="1">
      <alignment horizontal="center"/>
    </xf>
    <xf numFmtId="5" fontId="2" fillId="3" borderId="35" xfId="0" applyNumberFormat="1" applyFont="1" applyFill="1" applyBorder="1" applyAlignment="1">
      <alignment horizontal="center"/>
    </xf>
    <xf numFmtId="5" fontId="13" fillId="4" borderId="33" xfId="0" applyNumberFormat="1" applyFont="1" applyFill="1" applyBorder="1" applyAlignment="1">
      <alignment horizontal="center"/>
    </xf>
    <xf numFmtId="166" fontId="13" fillId="4" borderId="35" xfId="3" applyNumberFormat="1" applyFont="1" applyFill="1" applyBorder="1" applyAlignment="1">
      <alignment horizontal="center"/>
    </xf>
    <xf numFmtId="5" fontId="13" fillId="4" borderId="36" xfId="0" applyNumberFormat="1" applyFont="1" applyFill="1" applyBorder="1" applyAlignment="1">
      <alignment horizontal="center"/>
    </xf>
    <xf numFmtId="5" fontId="13" fillId="4" borderId="34" xfId="0" applyNumberFormat="1" applyFont="1" applyFill="1" applyBorder="1" applyAlignment="1">
      <alignment horizontal="center"/>
    </xf>
    <xf numFmtId="0" fontId="3" fillId="0" borderId="23" xfId="0" applyFont="1" applyBorder="1" applyAlignment="1">
      <alignment horizontal="right"/>
    </xf>
    <xf numFmtId="5" fontId="13" fillId="4" borderId="10" xfId="0" applyNumberFormat="1" applyFont="1" applyFill="1" applyBorder="1" applyAlignment="1" applyProtection="1">
      <alignment horizontal="center"/>
    </xf>
    <xf numFmtId="37" fontId="3" fillId="0" borderId="25" xfId="0" applyNumberFormat="1" applyFont="1" applyBorder="1" applyAlignment="1">
      <alignment horizontal="right"/>
    </xf>
    <xf numFmtId="166" fontId="13" fillId="4" borderId="11" xfId="0" applyNumberFormat="1" applyFont="1" applyFill="1" applyBorder="1" applyAlignment="1" applyProtection="1">
      <alignment horizontal="center"/>
    </xf>
    <xf numFmtId="9" fontId="13" fillId="4" borderId="29" xfId="3" applyFont="1" applyFill="1" applyBorder="1" applyAlignment="1">
      <alignment horizontal="center"/>
    </xf>
    <xf numFmtId="39" fontId="13" fillId="4" borderId="29" xfId="0" applyNumberFormat="1" applyFont="1" applyFill="1" applyBorder="1" applyAlignment="1">
      <alignment horizontal="center"/>
    </xf>
    <xf numFmtId="9" fontId="13" fillId="4" borderId="30" xfId="3" applyFont="1" applyFill="1" applyBorder="1" applyAlignment="1">
      <alignment horizontal="center"/>
    </xf>
    <xf numFmtId="39" fontId="13" fillId="4" borderId="30" xfId="0" applyNumberFormat="1" applyFont="1" applyFill="1" applyBorder="1" applyAlignment="1">
      <alignment horizontal="center"/>
    </xf>
    <xf numFmtId="9" fontId="13" fillId="4" borderId="21" xfId="3" applyFont="1" applyFill="1" applyBorder="1" applyAlignment="1">
      <alignment horizontal="center"/>
    </xf>
    <xf numFmtId="39" fontId="13" fillId="4" borderId="21" xfId="0" applyNumberFormat="1" applyFont="1" applyFill="1" applyBorder="1" applyAlignment="1">
      <alignment horizontal="center"/>
    </xf>
    <xf numFmtId="9" fontId="13" fillId="4" borderId="7" xfId="3" applyFont="1" applyFill="1" applyBorder="1" applyAlignment="1">
      <alignment horizontal="center"/>
    </xf>
    <xf numFmtId="39" fontId="13" fillId="4" borderId="7" xfId="0" applyNumberFormat="1" applyFont="1" applyFill="1" applyBorder="1" applyAlignment="1">
      <alignment horizontal="center"/>
    </xf>
    <xf numFmtId="37" fontId="13" fillId="4" borderId="13" xfId="0" applyNumberFormat="1" applyFont="1" applyFill="1" applyBorder="1" applyAlignment="1">
      <alignment horizontal="center"/>
    </xf>
    <xf numFmtId="37" fontId="13" fillId="4" borderId="15" xfId="0" applyNumberFormat="1" applyFont="1" applyFill="1" applyBorder="1" applyAlignment="1" applyProtection="1">
      <alignment horizontal="center"/>
    </xf>
    <xf numFmtId="39" fontId="13" fillId="4" borderId="31" xfId="0" applyNumberFormat="1" applyFont="1" applyFill="1" applyBorder="1"/>
    <xf numFmtId="39" fontId="13" fillId="4" borderId="31" xfId="0" applyNumberFormat="1" applyFont="1" applyFill="1" applyBorder="1" applyAlignment="1">
      <alignment horizontal="center"/>
    </xf>
    <xf numFmtId="37" fontId="13" fillId="4" borderId="16" xfId="0" applyNumberFormat="1" applyFont="1" applyFill="1" applyBorder="1" applyAlignment="1">
      <alignment horizontal="center"/>
    </xf>
    <xf numFmtId="37" fontId="13" fillId="4" borderId="18" xfId="0" applyNumberFormat="1" applyFont="1" applyFill="1" applyBorder="1" applyAlignment="1" applyProtection="1">
      <alignment horizontal="center"/>
    </xf>
    <xf numFmtId="39" fontId="13" fillId="4" borderId="37" xfId="0" applyNumberFormat="1" applyFont="1" applyFill="1" applyBorder="1"/>
    <xf numFmtId="39" fontId="13" fillId="4" borderId="37" xfId="0" applyNumberFormat="1" applyFont="1" applyFill="1" applyBorder="1" applyAlignment="1">
      <alignment horizontal="center"/>
    </xf>
    <xf numFmtId="37" fontId="13" fillId="4" borderId="14" xfId="0" applyNumberFormat="1" applyFont="1" applyFill="1" applyBorder="1" applyAlignment="1">
      <alignment horizontal="center"/>
    </xf>
    <xf numFmtId="37" fontId="13" fillId="4" borderId="17" xfId="0" applyNumberFormat="1" applyFont="1" applyFill="1" applyBorder="1" applyAlignment="1">
      <alignment horizontal="center"/>
    </xf>
    <xf numFmtId="5" fontId="13" fillId="4" borderId="0" xfId="0" applyNumberFormat="1" applyFont="1" applyFill="1" applyBorder="1" applyProtection="1"/>
    <xf numFmtId="37" fontId="13" fillId="4" borderId="0" xfId="0" applyNumberFormat="1" applyFont="1" applyFill="1" applyBorder="1" applyProtection="1"/>
    <xf numFmtId="0" fontId="3" fillId="0" borderId="0" xfId="0" applyFont="1" applyBorder="1"/>
    <xf numFmtId="0" fontId="13" fillId="4" borderId="0" xfId="0" applyFont="1" applyFill="1" applyBorder="1" applyAlignment="1" applyProtection="1">
      <alignment horizontal="right"/>
    </xf>
    <xf numFmtId="5" fontId="13" fillId="4" borderId="0" xfId="2" applyNumberFormat="1" applyFont="1" applyFill="1" applyBorder="1" applyProtection="1"/>
    <xf numFmtId="0" fontId="13" fillId="4" borderId="27" xfId="0" applyFont="1" applyFill="1" applyBorder="1"/>
    <xf numFmtId="5" fontId="13" fillId="4" borderId="22" xfId="0" applyNumberFormat="1" applyFont="1" applyFill="1" applyBorder="1" applyProtection="1"/>
    <xf numFmtId="0" fontId="13" fillId="4" borderId="38" xfId="0" applyFont="1" applyFill="1" applyBorder="1"/>
    <xf numFmtId="37" fontId="13" fillId="4" borderId="38" xfId="0" applyNumberFormat="1" applyFont="1" applyFill="1" applyBorder="1" applyProtection="1"/>
    <xf numFmtId="37" fontId="13" fillId="4" borderId="31" xfId="0" applyNumberFormat="1" applyFont="1" applyFill="1" applyBorder="1" applyAlignment="1">
      <alignment horizontal="center"/>
    </xf>
    <xf numFmtId="37" fontId="13" fillId="4" borderId="37" xfId="0" applyNumberFormat="1" applyFont="1" applyFill="1" applyBorder="1" applyAlignment="1">
      <alignment horizontal="center"/>
    </xf>
    <xf numFmtId="37" fontId="13" fillId="4" borderId="32" xfId="0" applyNumberFormat="1" applyFont="1" applyFill="1" applyBorder="1" applyAlignment="1">
      <alignment horizontal="center"/>
    </xf>
    <xf numFmtId="37" fontId="3" fillId="0" borderId="12" xfId="0" applyNumberFormat="1" applyFont="1" applyBorder="1" applyAlignment="1">
      <alignment horizontal="center"/>
    </xf>
    <xf numFmtId="37" fontId="13" fillId="4" borderId="15" xfId="0" applyNumberFormat="1" applyFont="1" applyFill="1" applyBorder="1" applyAlignment="1">
      <alignment horizontal="center"/>
    </xf>
    <xf numFmtId="37" fontId="3" fillId="0" borderId="37" xfId="0" applyNumberFormat="1" applyFont="1" applyBorder="1" applyAlignment="1">
      <alignment horizontal="center"/>
    </xf>
    <xf numFmtId="37" fontId="13" fillId="4" borderId="18" xfId="0" applyNumberFormat="1" applyFont="1" applyFill="1" applyBorder="1" applyAlignment="1">
      <alignment horizontal="center"/>
    </xf>
    <xf numFmtId="37" fontId="17" fillId="0" borderId="12" xfId="0" applyNumberFormat="1" applyFont="1" applyBorder="1" applyAlignment="1">
      <alignment horizontal="center"/>
    </xf>
    <xf numFmtId="37" fontId="17" fillId="0" borderId="31" xfId="0" applyNumberFormat="1" applyFont="1" applyBorder="1" applyAlignment="1">
      <alignment horizontal="center"/>
    </xf>
    <xf numFmtId="37" fontId="17" fillId="0" borderId="37" xfId="0" applyNumberFormat="1" applyFont="1" applyBorder="1" applyAlignment="1">
      <alignment horizontal="center"/>
    </xf>
    <xf numFmtId="165" fontId="2" fillId="3" borderId="31" xfId="0" applyNumberFormat="1" applyFont="1" applyFill="1" applyBorder="1" applyAlignment="1">
      <alignment horizontal="center"/>
    </xf>
    <xf numFmtId="37" fontId="2" fillId="3" borderId="37" xfId="0" applyNumberFormat="1" applyFont="1" applyFill="1" applyBorder="1" applyAlignment="1">
      <alignment horizontal="center"/>
    </xf>
    <xf numFmtId="166" fontId="13" fillId="4" borderId="32" xfId="3" applyNumberFormat="1" applyFont="1" applyFill="1" applyBorder="1" applyAlignment="1">
      <alignment horizontal="center"/>
    </xf>
    <xf numFmtId="37" fontId="3" fillId="0" borderId="4" xfId="0" applyNumberFormat="1" applyFont="1" applyBorder="1" applyAlignment="1">
      <alignment horizontal="left"/>
    </xf>
    <xf numFmtId="0" fontId="3" fillId="0" borderId="1" xfId="0" applyFont="1" applyBorder="1"/>
    <xf numFmtId="0" fontId="3" fillId="0" borderId="39" xfId="0" applyFont="1" applyBorder="1"/>
    <xf numFmtId="14" fontId="23" fillId="0" borderId="0" xfId="0" applyNumberFormat="1" applyFont="1" applyAlignment="1">
      <alignment horizontal="left"/>
    </xf>
    <xf numFmtId="0" fontId="23" fillId="0" borderId="0" xfId="0" applyFont="1"/>
    <xf numFmtId="37" fontId="24" fillId="0" borderId="0" xfId="0" applyNumberFormat="1" applyFont="1"/>
    <xf numFmtId="0" fontId="23" fillId="0" borderId="0" xfId="0" quotePrefix="1" applyFont="1"/>
    <xf numFmtId="17" fontId="23" fillId="0" borderId="0" xfId="0" quotePrefix="1" applyNumberFormat="1" applyFont="1" applyAlignment="1">
      <alignment horizontal="right"/>
    </xf>
    <xf numFmtId="0" fontId="24" fillId="0" borderId="0" xfId="0" applyFont="1"/>
    <xf numFmtId="0" fontId="18" fillId="0" borderId="0" xfId="0" applyFont="1"/>
    <xf numFmtId="0" fontId="26" fillId="0" borderId="0" xfId="0" applyFont="1" applyAlignment="1">
      <alignment vertical="top"/>
    </xf>
    <xf numFmtId="0" fontId="27" fillId="0" borderId="0" xfId="0" applyFont="1"/>
    <xf numFmtId="0" fontId="28" fillId="0" borderId="0" xfId="4" applyFont="1" applyAlignment="1">
      <alignment horizontal="left"/>
    </xf>
    <xf numFmtId="37" fontId="3" fillId="0" borderId="1" xfId="0" quotePrefix="1" applyNumberFormat="1" applyFont="1" applyBorder="1" applyAlignment="1">
      <alignment horizontal="center"/>
    </xf>
    <xf numFmtId="37" fontId="3" fillId="0" borderId="39" xfId="0" quotePrefix="1" applyNumberFormat="1" applyFont="1" applyBorder="1" applyAlignment="1">
      <alignment horizontal="center"/>
    </xf>
    <xf numFmtId="37" fontId="3" fillId="0" borderId="3" xfId="0" quotePrefix="1" applyNumberFormat="1" applyFont="1" applyBorder="1" applyAlignment="1">
      <alignment horizontal="center"/>
    </xf>
    <xf numFmtId="37" fontId="3" fillId="0" borderId="9" xfId="0" quotePrefix="1" applyNumberFormat="1" applyFont="1" applyBorder="1" applyAlignment="1">
      <alignment horizontal="center"/>
    </xf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NPV Profiles of Projects S and L</a:t>
            </a:r>
          </a:p>
        </c:rich>
      </c:tx>
      <c:layout>
        <c:manualLayout>
          <c:xMode val="edge"/>
          <c:yMode val="edge"/>
          <c:x val="0.24867999319990217"/>
          <c:y val="3.982939632545932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903731222165833"/>
          <c:y val="0.23328591749644384"/>
          <c:w val="0.72653537079885833"/>
          <c:h val="0.58890469416785207"/>
        </c:manualLayout>
      </c:layout>
      <c:lineChart>
        <c:grouping val="standard"/>
        <c:varyColors val="0"/>
        <c:ser>
          <c:idx val="0"/>
          <c:order val="0"/>
          <c:tx>
            <c:v>Project S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CH11MODEL!$B$218:$B$226</c:f>
              <c:numCache>
                <c:formatCode>0%</c:formatCode>
                <c:ptCount val="9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</c:numCache>
            </c:numRef>
          </c:cat>
          <c:val>
            <c:numRef>
              <c:f>CH11MODEL!$C$218:$C$226</c:f>
              <c:numCache>
                <c:formatCode>#,##0.00_);\(#,##0.00\)</c:formatCode>
                <c:ptCount val="9"/>
                <c:pt idx="0">
                  <c:v>300</c:v>
                </c:pt>
                <c:pt idx="1">
                  <c:v>249.74483389333153</c:v>
                </c:pt>
                <c:pt idx="2">
                  <c:v>202.77104268057832</c:v>
                </c:pt>
                <c:pt idx="3">
                  <c:v>158.79184044673556</c:v>
                </c:pt>
                <c:pt idx="4">
                  <c:v>117.55114866937244</c:v>
                </c:pt>
                <c:pt idx="5">
                  <c:v>78.819752749129009</c:v>
                </c:pt>
                <c:pt idx="6">
                  <c:v>42.392004633485833</c:v>
                </c:pt>
                <c:pt idx="7">
                  <c:v>8.0829852138132665</c:v>
                </c:pt>
                <c:pt idx="8">
                  <c:v>-24.273944867739921</c:v>
                </c:pt>
              </c:numCache>
            </c:numRef>
          </c:val>
          <c:smooth val="1"/>
        </c:ser>
        <c:ser>
          <c:idx val="1"/>
          <c:order val="1"/>
          <c:tx>
            <c:v>Project L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CH11MODEL!$B$218:$B$226</c:f>
              <c:numCache>
                <c:formatCode>0%</c:formatCode>
                <c:ptCount val="9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</c:numCache>
            </c:numRef>
          </c:cat>
          <c:val>
            <c:numRef>
              <c:f>CH11MODEL!$F$218:$F$226</c:f>
              <c:numCache>
                <c:formatCode>#,##0.00_);\(#,##0.00\)</c:formatCode>
                <c:ptCount val="9"/>
                <c:pt idx="0">
                  <c:v>400</c:v>
                </c:pt>
                <c:pt idx="1">
                  <c:v>317.6260394923965</c:v>
                </c:pt>
                <c:pt idx="2">
                  <c:v>242.00176814537298</c:v>
                </c:pt>
                <c:pt idx="3">
                  <c:v>172.44246580151435</c:v>
                </c:pt>
                <c:pt idx="4">
                  <c:v>108.34504676906732</c:v>
                </c:pt>
                <c:pt idx="5">
                  <c:v>49.176968786284817</c:v>
                </c:pt>
                <c:pt idx="6">
                  <c:v>-5.5331762807166456</c:v>
                </c:pt>
                <c:pt idx="7">
                  <c:v>-56.203670310376367</c:v>
                </c:pt>
                <c:pt idx="8">
                  <c:v>-103.20650491106068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85704"/>
        <c:axId val="171454528"/>
      </c:lineChart>
      <c:catAx>
        <c:axId val="173185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Cost of Capital</a:t>
                </a:r>
              </a:p>
            </c:rich>
          </c:tx>
          <c:layout>
            <c:manualLayout>
              <c:xMode val="edge"/>
              <c:yMode val="edge"/>
              <c:x val="0.43234545326383972"/>
              <c:y val="0.8648647284474057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145452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71454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NPV</a:t>
                </a:r>
              </a:p>
            </c:rich>
          </c:tx>
          <c:layout>
            <c:manualLayout>
              <c:xMode val="edge"/>
              <c:yMode val="edge"/>
              <c:x val="3.0881773664547859E-2"/>
              <c:y val="0.4694168036687722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85704"/>
        <c:crosses val="autoZero"/>
        <c:crossBetween val="midCat"/>
      </c:valAx>
      <c:spPr>
        <a:gradFill rotWithShape="0">
          <a:gsLst>
            <a:gs pos="0">
              <a:srgbClr val="FFEBFA"/>
            </a:gs>
            <a:gs pos="30000">
              <a:srgbClr val="C4D6EB"/>
            </a:gs>
            <a:gs pos="60001">
              <a:srgbClr val="85C2FF"/>
            </a:gs>
            <a:gs pos="100000">
              <a:srgbClr val="5E9E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11" r="0.7500000000000001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/>
              <a:t>Multiple Rates of Return</a:t>
            </a:r>
          </a:p>
        </c:rich>
      </c:tx>
      <c:layout>
        <c:manualLayout>
          <c:xMode val="edge"/>
          <c:yMode val="edge"/>
          <c:x val="0.31357244793070077"/>
          <c:y val="3.690038745156856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834437570903824"/>
          <c:y val="0.18696215033859925"/>
          <c:w val="0.74865441231706176"/>
          <c:h val="0.68142783741831581"/>
        </c:manualLayout>
      </c:layout>
      <c:scatterChart>
        <c:scatterStyle val="smoothMarker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CH11MODEL!$A$187:$A$209</c:f>
              <c:numCache>
                <c:formatCode>0%</c:formatCode>
                <c:ptCount val="23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</c:numCache>
            </c:numRef>
          </c:xVal>
          <c:yVal>
            <c:numRef>
              <c:f>CH11MODEL!$B$187:$B$209</c:f>
              <c:numCache>
                <c:formatCode>#,##0.00_);\(#,##0.00\)</c:formatCode>
                <c:ptCount val="23"/>
                <c:pt idx="0">
                  <c:v>-1.6</c:v>
                </c:pt>
                <c:pt idx="1">
                  <c:v>0</c:v>
                </c:pt>
                <c:pt idx="2">
                  <c:v>0.62222222222222179</c:v>
                </c:pt>
                <c:pt idx="3">
                  <c:v>0.84897959183673466</c:v>
                </c:pt>
                <c:pt idx="4">
                  <c:v>0.89999999999999991</c:v>
                </c:pt>
                <c:pt idx="5">
                  <c:v>0.86913580246913558</c:v>
                </c:pt>
                <c:pt idx="6">
                  <c:v>0.79999999999999982</c:v>
                </c:pt>
                <c:pt idx="7">
                  <c:v>0.71404958677685926</c:v>
                </c:pt>
                <c:pt idx="8">
                  <c:v>0.62222222222222179</c:v>
                </c:pt>
                <c:pt idx="9">
                  <c:v>0.53017751479289954</c:v>
                </c:pt>
                <c:pt idx="10">
                  <c:v>0.4408163265306122</c:v>
                </c:pt>
                <c:pt idx="11">
                  <c:v>0.35555555555555562</c:v>
                </c:pt>
                <c:pt idx="12">
                  <c:v>0.27499999999999991</c:v>
                </c:pt>
                <c:pt idx="13">
                  <c:v>0.19930795847750837</c:v>
                </c:pt>
                <c:pt idx="14">
                  <c:v>0.12839506172839488</c:v>
                </c:pt>
                <c:pt idx="15">
                  <c:v>6.2049861495844905E-2</c:v>
                </c:pt>
                <c:pt idx="16">
                  <c:v>0</c:v>
                </c:pt>
                <c:pt idx="17">
                  <c:v>-5.8049886621315272E-2</c:v>
                </c:pt>
                <c:pt idx="18">
                  <c:v>-0.11239669421487619</c:v>
                </c:pt>
                <c:pt idx="19">
                  <c:v>-0.163327032136106</c:v>
                </c:pt>
                <c:pt idx="20">
                  <c:v>-0.21111111111111103</c:v>
                </c:pt>
                <c:pt idx="21">
                  <c:v>-0.25600000000000001</c:v>
                </c:pt>
                <c:pt idx="22">
                  <c:v>-0.29822485207100602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608456"/>
        <c:axId val="307608848"/>
      </c:scatterChart>
      <c:valAx>
        <c:axId val="307608456"/>
        <c:scaling>
          <c:orientation val="minMax"/>
          <c:max val="5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Discount Rate</a:t>
                </a:r>
              </a:p>
            </c:rich>
          </c:tx>
          <c:layout>
            <c:manualLayout>
              <c:xMode val="edge"/>
              <c:yMode val="edge"/>
              <c:x val="0.47427846471662527"/>
              <c:y val="0.8979102612173476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307608848"/>
        <c:crosses val="autoZero"/>
        <c:crossBetween val="midCat"/>
      </c:valAx>
      <c:valAx>
        <c:axId val="3076088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NPV</a:t>
                </a:r>
              </a:p>
            </c:rich>
          </c:tx>
          <c:layout>
            <c:manualLayout>
              <c:xMode val="edge"/>
              <c:yMode val="edge"/>
              <c:x val="3.723665958105047E-2"/>
              <c:y val="0.48954568178977637"/>
            </c:manualLayout>
          </c:layout>
          <c:overlay val="0"/>
          <c:spPr>
            <a:noFill/>
            <a:ln w="25400">
              <a:noFill/>
            </a:ln>
          </c:spPr>
        </c:title>
        <c:numFmt formatCode="\$#,##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307608456"/>
        <c:crosses val="autoZero"/>
        <c:crossBetween val="midCat"/>
      </c:valAx>
      <c:spPr>
        <a:gradFill rotWithShape="0">
          <a:gsLst>
            <a:gs pos="0">
              <a:srgbClr val="FFEBFA"/>
            </a:gs>
            <a:gs pos="30000">
              <a:srgbClr val="C4D6EB"/>
            </a:gs>
            <a:gs pos="60001">
              <a:srgbClr val="85C2FF"/>
            </a:gs>
            <a:gs pos="100000">
              <a:srgbClr val="5E9E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528204</xdr:colOff>
      <xdr:row>131</xdr:row>
      <xdr:rowOff>87460</xdr:rowOff>
    </xdr:from>
    <xdr:to>
      <xdr:col>12</xdr:col>
      <xdr:colOff>142522</xdr:colOff>
      <xdr:row>143</xdr:row>
      <xdr:rowOff>121228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17272" y="22375960"/>
          <a:ext cx="4428773" cy="2034018"/>
        </a:xfrm>
        <a:prstGeom prst="rect">
          <a:avLst/>
        </a:prstGeom>
      </xdr:spPr>
    </xdr:pic>
    <xdr:clientData/>
  </xdr:twoCellAnchor>
  <xdr:twoCellAnchor>
    <xdr:from>
      <xdr:col>0</xdr:col>
      <xdr:colOff>609600</xdr:colOff>
      <xdr:row>227</xdr:row>
      <xdr:rowOff>0</xdr:rowOff>
    </xdr:from>
    <xdr:to>
      <xdr:col>8</xdr:col>
      <xdr:colOff>365760</xdr:colOff>
      <xdr:row>243</xdr:row>
      <xdr:rowOff>91440</xdr:rowOff>
    </xdr:to>
    <xdr:graphicFrame macro="">
      <xdr:nvGraphicFramePr>
        <xdr:cNvPr id="1522" name="Chart 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281940</xdr:colOff>
      <xdr:row>266</xdr:row>
      <xdr:rowOff>0</xdr:rowOff>
    </xdr:from>
    <xdr:to>
      <xdr:col>4</xdr:col>
      <xdr:colOff>281940</xdr:colOff>
      <xdr:row>266</xdr:row>
      <xdr:rowOff>91440</xdr:rowOff>
    </xdr:to>
    <xdr:sp macro="" textlink="">
      <xdr:nvSpPr>
        <xdr:cNvPr id="1523" name="Line 87"/>
        <xdr:cNvSpPr>
          <a:spLocks noChangeShapeType="1"/>
        </xdr:cNvSpPr>
      </xdr:nvSpPr>
      <xdr:spPr bwMode="auto">
        <a:xfrm>
          <a:off x="2857500" y="45483780"/>
          <a:ext cx="0" cy="914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281940</xdr:colOff>
      <xdr:row>266</xdr:row>
      <xdr:rowOff>93518</xdr:rowOff>
    </xdr:from>
    <xdr:to>
      <xdr:col>5</xdr:col>
      <xdr:colOff>0</xdr:colOff>
      <xdr:row>266</xdr:row>
      <xdr:rowOff>93518</xdr:rowOff>
    </xdr:to>
    <xdr:sp macro="" textlink="">
      <xdr:nvSpPr>
        <xdr:cNvPr id="1524" name="Line 88"/>
        <xdr:cNvSpPr>
          <a:spLocks noChangeShapeType="1"/>
        </xdr:cNvSpPr>
      </xdr:nvSpPr>
      <xdr:spPr bwMode="auto">
        <a:xfrm>
          <a:off x="2871008" y="45016882"/>
          <a:ext cx="35017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297180</xdr:colOff>
      <xdr:row>266</xdr:row>
      <xdr:rowOff>7620</xdr:rowOff>
    </xdr:from>
    <xdr:to>
      <xdr:col>3</xdr:col>
      <xdr:colOff>297180</xdr:colOff>
      <xdr:row>267</xdr:row>
      <xdr:rowOff>91440</xdr:rowOff>
    </xdr:to>
    <xdr:sp macro="" textlink="">
      <xdr:nvSpPr>
        <xdr:cNvPr id="1525" name="Line 89"/>
        <xdr:cNvSpPr>
          <a:spLocks noChangeShapeType="1"/>
        </xdr:cNvSpPr>
      </xdr:nvSpPr>
      <xdr:spPr bwMode="auto">
        <a:xfrm>
          <a:off x="2232660" y="45491400"/>
          <a:ext cx="0" cy="2514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267</xdr:row>
      <xdr:rowOff>93518</xdr:rowOff>
    </xdr:from>
    <xdr:to>
      <xdr:col>5</xdr:col>
      <xdr:colOff>0</xdr:colOff>
      <xdr:row>267</xdr:row>
      <xdr:rowOff>93518</xdr:rowOff>
    </xdr:to>
    <xdr:sp macro="" textlink="">
      <xdr:nvSpPr>
        <xdr:cNvPr id="1526" name="Line 90"/>
        <xdr:cNvSpPr>
          <a:spLocks noChangeShapeType="1"/>
        </xdr:cNvSpPr>
      </xdr:nvSpPr>
      <xdr:spPr bwMode="auto">
        <a:xfrm>
          <a:off x="2261755" y="45181404"/>
          <a:ext cx="95942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281940</xdr:colOff>
      <xdr:row>266</xdr:row>
      <xdr:rowOff>0</xdr:rowOff>
    </xdr:from>
    <xdr:to>
      <xdr:col>2</xdr:col>
      <xdr:colOff>281940</xdr:colOff>
      <xdr:row>268</xdr:row>
      <xdr:rowOff>99060</xdr:rowOff>
    </xdr:to>
    <xdr:sp macro="" textlink="">
      <xdr:nvSpPr>
        <xdr:cNvPr id="1527" name="Line 91"/>
        <xdr:cNvSpPr>
          <a:spLocks noChangeShapeType="1"/>
        </xdr:cNvSpPr>
      </xdr:nvSpPr>
      <xdr:spPr bwMode="auto">
        <a:xfrm>
          <a:off x="1554480" y="45483780"/>
          <a:ext cx="0" cy="4343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289560</xdr:colOff>
      <xdr:row>268</xdr:row>
      <xdr:rowOff>91440</xdr:rowOff>
    </xdr:from>
    <xdr:to>
      <xdr:col>5</xdr:col>
      <xdr:colOff>0</xdr:colOff>
      <xdr:row>268</xdr:row>
      <xdr:rowOff>91440</xdr:rowOff>
    </xdr:to>
    <xdr:sp macro="" textlink="">
      <xdr:nvSpPr>
        <xdr:cNvPr id="1528" name="Line 92"/>
        <xdr:cNvSpPr>
          <a:spLocks noChangeShapeType="1"/>
        </xdr:cNvSpPr>
      </xdr:nvSpPr>
      <xdr:spPr bwMode="auto">
        <a:xfrm>
          <a:off x="1562100" y="45910500"/>
          <a:ext cx="16535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601980</xdr:colOff>
      <xdr:row>184</xdr:row>
      <xdr:rowOff>0</xdr:rowOff>
    </xdr:from>
    <xdr:to>
      <xdr:col>9</xdr:col>
      <xdr:colOff>198120</xdr:colOff>
      <xdr:row>203</xdr:row>
      <xdr:rowOff>0</xdr:rowOff>
    </xdr:to>
    <xdr:graphicFrame macro="">
      <xdr:nvGraphicFramePr>
        <xdr:cNvPr id="1529" name="Chart 1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2</xdr:col>
      <xdr:colOff>495300</xdr:colOff>
      <xdr:row>232</xdr:row>
      <xdr:rowOff>22860</xdr:rowOff>
    </xdr:from>
    <xdr:ext cx="571500" cy="198120"/>
    <xdr:sp macro="" textlink="">
      <xdr:nvSpPr>
        <xdr:cNvPr id="1162" name="Text Box 138"/>
        <xdr:cNvSpPr txBox="1">
          <a:spLocks noChangeArrowheads="1"/>
        </xdr:cNvSpPr>
      </xdr:nvSpPr>
      <xdr:spPr bwMode="auto">
        <a:xfrm>
          <a:off x="1767840" y="39692580"/>
          <a:ext cx="617220" cy="198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27432" rIns="0" bIns="0" anchor="t" upright="1">
          <a:spAutoFit/>
        </a:bodyPr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FF"/>
              </a:solidFill>
              <a:latin typeface="Arial"/>
              <a:cs typeface="Arial"/>
            </a:rPr>
            <a:t>Project L</a:t>
          </a:r>
        </a:p>
      </xdr:txBody>
    </xdr:sp>
    <xdr:clientData/>
  </xdr:oneCellAnchor>
  <xdr:oneCellAnchor>
    <xdr:from>
      <xdr:col>2</xdr:col>
      <xdr:colOff>495300</xdr:colOff>
      <xdr:row>235</xdr:row>
      <xdr:rowOff>7620</xdr:rowOff>
    </xdr:from>
    <xdr:ext cx="579120" cy="198120"/>
    <xdr:sp macro="" textlink="">
      <xdr:nvSpPr>
        <xdr:cNvPr id="1163" name="Text Box 139"/>
        <xdr:cNvSpPr txBox="1">
          <a:spLocks noChangeArrowheads="1"/>
        </xdr:cNvSpPr>
      </xdr:nvSpPr>
      <xdr:spPr bwMode="auto">
        <a:xfrm>
          <a:off x="1767840" y="40180260"/>
          <a:ext cx="624840" cy="198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27432" rIns="0" bIns="0" anchor="t" upright="1">
          <a:spAutoFit/>
        </a:bodyPr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80"/>
              </a:solidFill>
              <a:latin typeface="Arial"/>
              <a:cs typeface="Arial"/>
            </a:rPr>
            <a:t>Project S</a:t>
          </a:r>
        </a:p>
      </xdr:txBody>
    </xdr:sp>
    <xdr:clientData/>
  </xdr:oneCellAnchor>
  <xdr:twoCellAnchor>
    <xdr:from>
      <xdr:col>5</xdr:col>
      <xdr:colOff>419097</xdr:colOff>
      <xdr:row>53</xdr:row>
      <xdr:rowOff>60614</xdr:rowOff>
    </xdr:from>
    <xdr:to>
      <xdr:col>7</xdr:col>
      <xdr:colOff>510885</xdr:colOff>
      <xdr:row>56</xdr:row>
      <xdr:rowOff>114300</xdr:rowOff>
    </xdr:to>
    <xdr:sp macro="" textlink="">
      <xdr:nvSpPr>
        <xdr:cNvPr id="1532" name="Line 147"/>
        <xdr:cNvSpPr>
          <a:spLocks noChangeShapeType="1"/>
        </xdr:cNvSpPr>
      </xdr:nvSpPr>
      <xdr:spPr bwMode="auto">
        <a:xfrm flipH="1">
          <a:off x="3562347" y="9040091"/>
          <a:ext cx="1286743" cy="56457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38098</xdr:colOff>
      <xdr:row>57</xdr:row>
      <xdr:rowOff>17319</xdr:rowOff>
    </xdr:from>
    <xdr:to>
      <xdr:col>7</xdr:col>
      <xdr:colOff>467589</xdr:colOff>
      <xdr:row>57</xdr:row>
      <xdr:rowOff>106680</xdr:rowOff>
    </xdr:to>
    <xdr:sp macro="" textlink="">
      <xdr:nvSpPr>
        <xdr:cNvPr id="1533" name="Line 148"/>
        <xdr:cNvSpPr>
          <a:spLocks noChangeShapeType="1"/>
        </xdr:cNvSpPr>
      </xdr:nvSpPr>
      <xdr:spPr bwMode="auto">
        <a:xfrm flipH="1">
          <a:off x="1917121" y="9680864"/>
          <a:ext cx="2888673" cy="8936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297180</xdr:colOff>
      <xdr:row>290</xdr:row>
      <xdr:rowOff>0</xdr:rowOff>
    </xdr:from>
    <xdr:to>
      <xdr:col>3</xdr:col>
      <xdr:colOff>297180</xdr:colOff>
      <xdr:row>290</xdr:row>
      <xdr:rowOff>0</xdr:rowOff>
    </xdr:to>
    <xdr:sp macro="" textlink="">
      <xdr:nvSpPr>
        <xdr:cNvPr id="1534" name="Line 163"/>
        <xdr:cNvSpPr>
          <a:spLocks noChangeShapeType="1"/>
        </xdr:cNvSpPr>
      </xdr:nvSpPr>
      <xdr:spPr bwMode="auto">
        <a:xfrm flipH="1">
          <a:off x="2232660" y="49575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297180</xdr:colOff>
      <xdr:row>290</xdr:row>
      <xdr:rowOff>0</xdr:rowOff>
    </xdr:from>
    <xdr:to>
      <xdr:col>3</xdr:col>
      <xdr:colOff>297180</xdr:colOff>
      <xdr:row>290</xdr:row>
      <xdr:rowOff>0</xdr:rowOff>
    </xdr:to>
    <xdr:sp macro="" textlink="">
      <xdr:nvSpPr>
        <xdr:cNvPr id="1535" name="Line 168"/>
        <xdr:cNvSpPr>
          <a:spLocks noChangeShapeType="1"/>
        </xdr:cNvSpPr>
      </xdr:nvSpPr>
      <xdr:spPr bwMode="auto">
        <a:xfrm>
          <a:off x="2232660" y="49575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297180</xdr:colOff>
      <xdr:row>290</xdr:row>
      <xdr:rowOff>0</xdr:rowOff>
    </xdr:from>
    <xdr:to>
      <xdr:col>3</xdr:col>
      <xdr:colOff>297180</xdr:colOff>
      <xdr:row>290</xdr:row>
      <xdr:rowOff>0</xdr:rowOff>
    </xdr:to>
    <xdr:sp macro="" textlink="">
      <xdr:nvSpPr>
        <xdr:cNvPr id="1536" name="Line 169"/>
        <xdr:cNvSpPr>
          <a:spLocks noChangeShapeType="1"/>
        </xdr:cNvSpPr>
      </xdr:nvSpPr>
      <xdr:spPr bwMode="auto">
        <a:xfrm flipH="1">
          <a:off x="2232660" y="49575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297180</xdr:colOff>
      <xdr:row>290</xdr:row>
      <xdr:rowOff>0</xdr:rowOff>
    </xdr:from>
    <xdr:to>
      <xdr:col>3</xdr:col>
      <xdr:colOff>297180</xdr:colOff>
      <xdr:row>290</xdr:row>
      <xdr:rowOff>0</xdr:rowOff>
    </xdr:to>
    <xdr:sp macro="" textlink="">
      <xdr:nvSpPr>
        <xdr:cNvPr id="1537" name="Line 178"/>
        <xdr:cNvSpPr>
          <a:spLocks noChangeShapeType="1"/>
        </xdr:cNvSpPr>
      </xdr:nvSpPr>
      <xdr:spPr bwMode="auto">
        <a:xfrm>
          <a:off x="2232660" y="49575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297180</xdr:colOff>
      <xdr:row>290</xdr:row>
      <xdr:rowOff>0</xdr:rowOff>
    </xdr:from>
    <xdr:to>
      <xdr:col>3</xdr:col>
      <xdr:colOff>297180</xdr:colOff>
      <xdr:row>290</xdr:row>
      <xdr:rowOff>0</xdr:rowOff>
    </xdr:to>
    <xdr:sp macro="" textlink="">
      <xdr:nvSpPr>
        <xdr:cNvPr id="1538" name="Line 186"/>
        <xdr:cNvSpPr>
          <a:spLocks noChangeShapeType="1"/>
        </xdr:cNvSpPr>
      </xdr:nvSpPr>
      <xdr:spPr bwMode="auto">
        <a:xfrm flipH="1">
          <a:off x="2232660" y="49575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297180</xdr:colOff>
      <xdr:row>290</xdr:row>
      <xdr:rowOff>0</xdr:rowOff>
    </xdr:from>
    <xdr:to>
      <xdr:col>3</xdr:col>
      <xdr:colOff>297180</xdr:colOff>
      <xdr:row>290</xdr:row>
      <xdr:rowOff>0</xdr:rowOff>
    </xdr:to>
    <xdr:sp macro="" textlink="">
      <xdr:nvSpPr>
        <xdr:cNvPr id="1539" name="Line 191"/>
        <xdr:cNvSpPr>
          <a:spLocks noChangeShapeType="1"/>
        </xdr:cNvSpPr>
      </xdr:nvSpPr>
      <xdr:spPr bwMode="auto">
        <a:xfrm>
          <a:off x="2232660" y="49575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297180</xdr:colOff>
      <xdr:row>290</xdr:row>
      <xdr:rowOff>0</xdr:rowOff>
    </xdr:from>
    <xdr:to>
      <xdr:col>3</xdr:col>
      <xdr:colOff>297180</xdr:colOff>
      <xdr:row>290</xdr:row>
      <xdr:rowOff>0</xdr:rowOff>
    </xdr:to>
    <xdr:sp macro="" textlink="">
      <xdr:nvSpPr>
        <xdr:cNvPr id="1540" name="Line 192"/>
        <xdr:cNvSpPr>
          <a:spLocks noChangeShapeType="1"/>
        </xdr:cNvSpPr>
      </xdr:nvSpPr>
      <xdr:spPr bwMode="auto">
        <a:xfrm flipH="1">
          <a:off x="2232660" y="49575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297180</xdr:colOff>
      <xdr:row>290</xdr:row>
      <xdr:rowOff>0</xdr:rowOff>
    </xdr:from>
    <xdr:to>
      <xdr:col>3</xdr:col>
      <xdr:colOff>297180</xdr:colOff>
      <xdr:row>290</xdr:row>
      <xdr:rowOff>0</xdr:rowOff>
    </xdr:to>
    <xdr:sp macro="" textlink="">
      <xdr:nvSpPr>
        <xdr:cNvPr id="1541" name="Line 201"/>
        <xdr:cNvSpPr>
          <a:spLocks noChangeShapeType="1"/>
        </xdr:cNvSpPr>
      </xdr:nvSpPr>
      <xdr:spPr bwMode="auto">
        <a:xfrm>
          <a:off x="2232660" y="49575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497378</xdr:colOff>
      <xdr:row>48</xdr:row>
      <xdr:rowOff>8658</xdr:rowOff>
    </xdr:from>
    <xdr:to>
      <xdr:col>7</xdr:col>
      <xdr:colOff>571500</xdr:colOff>
      <xdr:row>51</xdr:row>
      <xdr:rowOff>121227</xdr:rowOff>
    </xdr:to>
    <xdr:sp macro="" textlink="">
      <xdr:nvSpPr>
        <xdr:cNvPr id="1542" name="AutoShape 227"/>
        <xdr:cNvSpPr>
          <a:spLocks/>
        </xdr:cNvSpPr>
      </xdr:nvSpPr>
      <xdr:spPr bwMode="auto">
        <a:xfrm>
          <a:off x="4835583" y="8139544"/>
          <a:ext cx="74122" cy="606138"/>
        </a:xfrm>
        <a:prstGeom prst="leftBrace">
          <a:avLst>
            <a:gd name="adj1" fmla="val 4791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531667</xdr:colOff>
      <xdr:row>49</xdr:row>
      <xdr:rowOff>155863</xdr:rowOff>
    </xdr:from>
    <xdr:to>
      <xdr:col>7</xdr:col>
      <xdr:colOff>502226</xdr:colOff>
      <xdr:row>55</xdr:row>
      <xdr:rowOff>30825</xdr:rowOff>
    </xdr:to>
    <xdr:sp macro="" textlink="">
      <xdr:nvSpPr>
        <xdr:cNvPr id="1543" name="Line 228"/>
        <xdr:cNvSpPr>
          <a:spLocks noChangeShapeType="1"/>
        </xdr:cNvSpPr>
      </xdr:nvSpPr>
      <xdr:spPr bwMode="auto">
        <a:xfrm flipH="1">
          <a:off x="3674917" y="8451272"/>
          <a:ext cx="1165514" cy="89673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471401</xdr:colOff>
      <xdr:row>56</xdr:row>
      <xdr:rowOff>25977</xdr:rowOff>
    </xdr:from>
    <xdr:to>
      <xdr:col>7</xdr:col>
      <xdr:colOff>562841</xdr:colOff>
      <xdr:row>58</xdr:row>
      <xdr:rowOff>5196</xdr:rowOff>
    </xdr:to>
    <xdr:sp macro="" textlink="">
      <xdr:nvSpPr>
        <xdr:cNvPr id="1545" name="AutoShape 230"/>
        <xdr:cNvSpPr>
          <a:spLocks/>
        </xdr:cNvSpPr>
      </xdr:nvSpPr>
      <xdr:spPr bwMode="auto">
        <a:xfrm>
          <a:off x="4809606" y="9516341"/>
          <a:ext cx="91440" cy="325582"/>
        </a:xfrm>
        <a:prstGeom prst="leftBrace">
          <a:avLst>
            <a:gd name="adj1" fmla="val 2986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17318</xdr:colOff>
      <xdr:row>135</xdr:row>
      <xdr:rowOff>95249</xdr:rowOff>
    </xdr:from>
    <xdr:to>
      <xdr:col>6</xdr:col>
      <xdr:colOff>277091</xdr:colOff>
      <xdr:row>141</xdr:row>
      <xdr:rowOff>112568</xdr:rowOff>
    </xdr:to>
    <xdr:sp macro="" textlink="">
      <xdr:nvSpPr>
        <xdr:cNvPr id="1547" name="Line 232"/>
        <xdr:cNvSpPr>
          <a:spLocks noChangeShapeType="1"/>
        </xdr:cNvSpPr>
      </xdr:nvSpPr>
      <xdr:spPr bwMode="auto">
        <a:xfrm flipV="1">
          <a:off x="2606386" y="23050499"/>
          <a:ext cx="1489364" cy="10217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86592</xdr:colOff>
      <xdr:row>129</xdr:row>
      <xdr:rowOff>25979</xdr:rowOff>
    </xdr:from>
    <xdr:to>
      <xdr:col>6</xdr:col>
      <xdr:colOff>225137</xdr:colOff>
      <xdr:row>134</xdr:row>
      <xdr:rowOff>34638</xdr:rowOff>
    </xdr:to>
    <xdr:sp macro="" textlink="">
      <xdr:nvSpPr>
        <xdr:cNvPr id="1548" name="Line 233"/>
        <xdr:cNvSpPr>
          <a:spLocks noChangeShapeType="1"/>
        </xdr:cNvSpPr>
      </xdr:nvSpPr>
      <xdr:spPr bwMode="auto">
        <a:xfrm>
          <a:off x="3307774" y="21976774"/>
          <a:ext cx="736022" cy="83993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91440</xdr:colOff>
      <xdr:row>258</xdr:row>
      <xdr:rowOff>68580</xdr:rowOff>
    </xdr:from>
    <xdr:to>
      <xdr:col>6</xdr:col>
      <xdr:colOff>312420</xdr:colOff>
      <xdr:row>259</xdr:row>
      <xdr:rowOff>76200</xdr:rowOff>
    </xdr:to>
    <xdr:sp macro="" textlink="">
      <xdr:nvSpPr>
        <xdr:cNvPr id="1551" name="Line 241"/>
        <xdr:cNvSpPr>
          <a:spLocks noChangeShapeType="1"/>
        </xdr:cNvSpPr>
      </xdr:nvSpPr>
      <xdr:spPr bwMode="auto">
        <a:xfrm flipH="1">
          <a:off x="2026920" y="44150280"/>
          <a:ext cx="2118360" cy="182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38100</xdr:colOff>
      <xdr:row>258</xdr:row>
      <xdr:rowOff>68580</xdr:rowOff>
    </xdr:from>
    <xdr:to>
      <xdr:col>6</xdr:col>
      <xdr:colOff>304800</xdr:colOff>
      <xdr:row>274</xdr:row>
      <xdr:rowOff>99060</xdr:rowOff>
    </xdr:to>
    <xdr:sp macro="" textlink="">
      <xdr:nvSpPr>
        <xdr:cNvPr id="1552" name="Line 242"/>
        <xdr:cNvSpPr>
          <a:spLocks noChangeShapeType="1"/>
        </xdr:cNvSpPr>
      </xdr:nvSpPr>
      <xdr:spPr bwMode="auto">
        <a:xfrm flipH="1">
          <a:off x="1917123" y="43606489"/>
          <a:ext cx="2128404" cy="2784071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3</xdr:col>
      <xdr:colOff>91439</xdr:colOff>
      <xdr:row>271</xdr:row>
      <xdr:rowOff>0</xdr:rowOff>
    </xdr:from>
    <xdr:to>
      <xdr:col>6</xdr:col>
      <xdr:colOff>294408</xdr:colOff>
      <xdr:row>272</xdr:row>
      <xdr:rowOff>99060</xdr:rowOff>
    </xdr:to>
    <xdr:sp macro="" textlink="">
      <xdr:nvSpPr>
        <xdr:cNvPr id="1553" name="Line 243"/>
        <xdr:cNvSpPr>
          <a:spLocks noChangeShapeType="1"/>
        </xdr:cNvSpPr>
      </xdr:nvSpPr>
      <xdr:spPr bwMode="auto">
        <a:xfrm flipH="1">
          <a:off x="2048394" y="45754636"/>
          <a:ext cx="2064673" cy="27224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289560</xdr:colOff>
      <xdr:row>355</xdr:row>
      <xdr:rowOff>0</xdr:rowOff>
    </xdr:from>
    <xdr:to>
      <xdr:col>1</xdr:col>
      <xdr:colOff>289560</xdr:colOff>
      <xdr:row>355</xdr:row>
      <xdr:rowOff>0</xdr:rowOff>
    </xdr:to>
    <xdr:sp macro="" textlink="">
      <xdr:nvSpPr>
        <xdr:cNvPr id="1554" name="Line 245"/>
        <xdr:cNvSpPr>
          <a:spLocks noChangeShapeType="1"/>
        </xdr:cNvSpPr>
      </xdr:nvSpPr>
      <xdr:spPr bwMode="auto">
        <a:xfrm>
          <a:off x="937260" y="6063996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0</xdr:col>
      <xdr:colOff>335280</xdr:colOff>
      <xdr:row>355</xdr:row>
      <xdr:rowOff>0</xdr:rowOff>
    </xdr:from>
    <xdr:to>
      <xdr:col>0</xdr:col>
      <xdr:colOff>335280</xdr:colOff>
      <xdr:row>355</xdr:row>
      <xdr:rowOff>0</xdr:rowOff>
    </xdr:to>
    <xdr:sp macro="" textlink="">
      <xdr:nvSpPr>
        <xdr:cNvPr id="1555" name="Line 246"/>
        <xdr:cNvSpPr>
          <a:spLocks noChangeShapeType="1"/>
        </xdr:cNvSpPr>
      </xdr:nvSpPr>
      <xdr:spPr bwMode="auto">
        <a:xfrm>
          <a:off x="335280" y="6063996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2</xdr:col>
      <xdr:colOff>381000</xdr:colOff>
      <xdr:row>355</xdr:row>
      <xdr:rowOff>0</xdr:rowOff>
    </xdr:from>
    <xdr:to>
      <xdr:col>2</xdr:col>
      <xdr:colOff>381000</xdr:colOff>
      <xdr:row>355</xdr:row>
      <xdr:rowOff>0</xdr:rowOff>
    </xdr:to>
    <xdr:sp macro="" textlink="">
      <xdr:nvSpPr>
        <xdr:cNvPr id="1556" name="Line 247"/>
        <xdr:cNvSpPr>
          <a:spLocks noChangeShapeType="1"/>
        </xdr:cNvSpPr>
      </xdr:nvSpPr>
      <xdr:spPr bwMode="auto">
        <a:xfrm>
          <a:off x="1653540" y="6063996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3</xdr:col>
      <xdr:colOff>358140</xdr:colOff>
      <xdr:row>355</xdr:row>
      <xdr:rowOff>0</xdr:rowOff>
    </xdr:from>
    <xdr:to>
      <xdr:col>3</xdr:col>
      <xdr:colOff>358140</xdr:colOff>
      <xdr:row>355</xdr:row>
      <xdr:rowOff>0</xdr:rowOff>
    </xdr:to>
    <xdr:sp macro="" textlink="">
      <xdr:nvSpPr>
        <xdr:cNvPr id="1557" name="Line 248"/>
        <xdr:cNvSpPr>
          <a:spLocks noChangeShapeType="1"/>
        </xdr:cNvSpPr>
      </xdr:nvSpPr>
      <xdr:spPr bwMode="auto">
        <a:xfrm>
          <a:off x="2293620" y="6063996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4</xdr:col>
      <xdr:colOff>358140</xdr:colOff>
      <xdr:row>355</xdr:row>
      <xdr:rowOff>0</xdr:rowOff>
    </xdr:from>
    <xdr:to>
      <xdr:col>4</xdr:col>
      <xdr:colOff>358140</xdr:colOff>
      <xdr:row>355</xdr:row>
      <xdr:rowOff>0</xdr:rowOff>
    </xdr:to>
    <xdr:sp macro="" textlink="">
      <xdr:nvSpPr>
        <xdr:cNvPr id="1558" name="Line 249"/>
        <xdr:cNvSpPr>
          <a:spLocks noChangeShapeType="1"/>
        </xdr:cNvSpPr>
      </xdr:nvSpPr>
      <xdr:spPr bwMode="auto">
        <a:xfrm>
          <a:off x="2933700" y="6063996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5</xdr:col>
      <xdr:colOff>342900</xdr:colOff>
      <xdr:row>355</xdr:row>
      <xdr:rowOff>0</xdr:rowOff>
    </xdr:from>
    <xdr:to>
      <xdr:col>5</xdr:col>
      <xdr:colOff>342900</xdr:colOff>
      <xdr:row>355</xdr:row>
      <xdr:rowOff>0</xdr:rowOff>
    </xdr:to>
    <xdr:sp macro="" textlink="">
      <xdr:nvSpPr>
        <xdr:cNvPr id="1559" name="Line 250"/>
        <xdr:cNvSpPr>
          <a:spLocks noChangeShapeType="1"/>
        </xdr:cNvSpPr>
      </xdr:nvSpPr>
      <xdr:spPr bwMode="auto">
        <a:xfrm>
          <a:off x="3558540" y="6063996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6</xdr:col>
      <xdr:colOff>381000</xdr:colOff>
      <xdr:row>355</xdr:row>
      <xdr:rowOff>0</xdr:rowOff>
    </xdr:from>
    <xdr:to>
      <xdr:col>6</xdr:col>
      <xdr:colOff>381000</xdr:colOff>
      <xdr:row>355</xdr:row>
      <xdr:rowOff>0</xdr:rowOff>
    </xdr:to>
    <xdr:sp macro="" textlink="">
      <xdr:nvSpPr>
        <xdr:cNvPr id="1560" name="Line 251"/>
        <xdr:cNvSpPr>
          <a:spLocks noChangeShapeType="1"/>
        </xdr:cNvSpPr>
      </xdr:nvSpPr>
      <xdr:spPr bwMode="auto">
        <a:xfrm>
          <a:off x="4213860" y="6063996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1</xdr:col>
      <xdr:colOff>350520</xdr:colOff>
      <xdr:row>355</xdr:row>
      <xdr:rowOff>0</xdr:rowOff>
    </xdr:from>
    <xdr:to>
      <xdr:col>1</xdr:col>
      <xdr:colOff>350520</xdr:colOff>
      <xdr:row>355</xdr:row>
      <xdr:rowOff>0</xdr:rowOff>
    </xdr:to>
    <xdr:sp macro="" textlink="">
      <xdr:nvSpPr>
        <xdr:cNvPr id="1561" name="Line 253"/>
        <xdr:cNvSpPr>
          <a:spLocks noChangeShapeType="1"/>
        </xdr:cNvSpPr>
      </xdr:nvSpPr>
      <xdr:spPr bwMode="auto">
        <a:xfrm>
          <a:off x="998220" y="60639960"/>
          <a:ext cx="0" cy="0"/>
        </a:xfrm>
        <a:prstGeom prst="line">
          <a:avLst/>
        </a:prstGeom>
        <a:noFill/>
        <a:ln w="9525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>
      <xdr:col>2</xdr:col>
      <xdr:colOff>350520</xdr:colOff>
      <xdr:row>355</xdr:row>
      <xdr:rowOff>0</xdr:rowOff>
    </xdr:from>
    <xdr:to>
      <xdr:col>2</xdr:col>
      <xdr:colOff>350520</xdr:colOff>
      <xdr:row>355</xdr:row>
      <xdr:rowOff>0</xdr:rowOff>
    </xdr:to>
    <xdr:sp macro="" textlink="">
      <xdr:nvSpPr>
        <xdr:cNvPr id="1562" name="Line 254"/>
        <xdr:cNvSpPr>
          <a:spLocks noChangeShapeType="1"/>
        </xdr:cNvSpPr>
      </xdr:nvSpPr>
      <xdr:spPr bwMode="auto">
        <a:xfrm>
          <a:off x="1623060" y="60639960"/>
          <a:ext cx="0" cy="0"/>
        </a:xfrm>
        <a:prstGeom prst="line">
          <a:avLst/>
        </a:prstGeom>
        <a:noFill/>
        <a:ln w="9525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>
      <xdr:col>3</xdr:col>
      <xdr:colOff>358140</xdr:colOff>
      <xdr:row>355</xdr:row>
      <xdr:rowOff>0</xdr:rowOff>
    </xdr:from>
    <xdr:to>
      <xdr:col>3</xdr:col>
      <xdr:colOff>358140</xdr:colOff>
      <xdr:row>355</xdr:row>
      <xdr:rowOff>0</xdr:rowOff>
    </xdr:to>
    <xdr:sp macro="" textlink="">
      <xdr:nvSpPr>
        <xdr:cNvPr id="1563" name="Line 255"/>
        <xdr:cNvSpPr>
          <a:spLocks noChangeShapeType="1"/>
        </xdr:cNvSpPr>
      </xdr:nvSpPr>
      <xdr:spPr bwMode="auto">
        <a:xfrm>
          <a:off x="2293620" y="60639960"/>
          <a:ext cx="0" cy="0"/>
        </a:xfrm>
        <a:prstGeom prst="line">
          <a:avLst/>
        </a:prstGeom>
        <a:noFill/>
        <a:ln w="9525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>
      <xdr:col>4</xdr:col>
      <xdr:colOff>358140</xdr:colOff>
      <xdr:row>355</xdr:row>
      <xdr:rowOff>0</xdr:rowOff>
    </xdr:from>
    <xdr:to>
      <xdr:col>4</xdr:col>
      <xdr:colOff>358140</xdr:colOff>
      <xdr:row>355</xdr:row>
      <xdr:rowOff>0</xdr:rowOff>
    </xdr:to>
    <xdr:sp macro="" textlink="">
      <xdr:nvSpPr>
        <xdr:cNvPr id="1564" name="Line 256"/>
        <xdr:cNvSpPr>
          <a:spLocks noChangeShapeType="1"/>
        </xdr:cNvSpPr>
      </xdr:nvSpPr>
      <xdr:spPr bwMode="auto">
        <a:xfrm>
          <a:off x="2933700" y="60639960"/>
          <a:ext cx="0" cy="0"/>
        </a:xfrm>
        <a:prstGeom prst="line">
          <a:avLst/>
        </a:prstGeom>
        <a:noFill/>
        <a:ln w="9525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>
      <xdr:col>5</xdr:col>
      <xdr:colOff>350520</xdr:colOff>
      <xdr:row>355</xdr:row>
      <xdr:rowOff>0</xdr:rowOff>
    </xdr:from>
    <xdr:to>
      <xdr:col>5</xdr:col>
      <xdr:colOff>350520</xdr:colOff>
      <xdr:row>355</xdr:row>
      <xdr:rowOff>0</xdr:rowOff>
    </xdr:to>
    <xdr:sp macro="" textlink="">
      <xdr:nvSpPr>
        <xdr:cNvPr id="1565" name="Line 257"/>
        <xdr:cNvSpPr>
          <a:spLocks noChangeShapeType="1"/>
        </xdr:cNvSpPr>
      </xdr:nvSpPr>
      <xdr:spPr bwMode="auto">
        <a:xfrm>
          <a:off x="3566160" y="60639960"/>
          <a:ext cx="0" cy="0"/>
        </a:xfrm>
        <a:prstGeom prst="line">
          <a:avLst/>
        </a:prstGeom>
        <a:noFill/>
        <a:ln w="9525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>
      <xdr:col>6</xdr:col>
      <xdr:colOff>388620</xdr:colOff>
      <xdr:row>355</xdr:row>
      <xdr:rowOff>0</xdr:rowOff>
    </xdr:from>
    <xdr:to>
      <xdr:col>6</xdr:col>
      <xdr:colOff>388620</xdr:colOff>
      <xdr:row>355</xdr:row>
      <xdr:rowOff>0</xdr:rowOff>
    </xdr:to>
    <xdr:sp macro="" textlink="">
      <xdr:nvSpPr>
        <xdr:cNvPr id="1566" name="Line 258"/>
        <xdr:cNvSpPr>
          <a:spLocks noChangeShapeType="1"/>
        </xdr:cNvSpPr>
      </xdr:nvSpPr>
      <xdr:spPr bwMode="auto">
        <a:xfrm>
          <a:off x="4221480" y="60639960"/>
          <a:ext cx="0" cy="0"/>
        </a:xfrm>
        <a:prstGeom prst="line">
          <a:avLst/>
        </a:prstGeom>
        <a:noFill/>
        <a:ln w="9525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>
      <xdr:col>0</xdr:col>
      <xdr:colOff>297180</xdr:colOff>
      <xdr:row>360</xdr:row>
      <xdr:rowOff>0</xdr:rowOff>
    </xdr:from>
    <xdr:to>
      <xdr:col>0</xdr:col>
      <xdr:colOff>297180</xdr:colOff>
      <xdr:row>360</xdr:row>
      <xdr:rowOff>0</xdr:rowOff>
    </xdr:to>
    <xdr:sp macro="" textlink="">
      <xdr:nvSpPr>
        <xdr:cNvPr id="1567" name="Line 259"/>
        <xdr:cNvSpPr>
          <a:spLocks noChangeShapeType="1"/>
        </xdr:cNvSpPr>
      </xdr:nvSpPr>
      <xdr:spPr bwMode="auto">
        <a:xfrm flipH="1">
          <a:off x="29718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297180</xdr:colOff>
      <xdr:row>360</xdr:row>
      <xdr:rowOff>0</xdr:rowOff>
    </xdr:from>
    <xdr:to>
      <xdr:col>0</xdr:col>
      <xdr:colOff>297180</xdr:colOff>
      <xdr:row>360</xdr:row>
      <xdr:rowOff>0</xdr:rowOff>
    </xdr:to>
    <xdr:sp macro="" textlink="">
      <xdr:nvSpPr>
        <xdr:cNvPr id="1568" name="Line 260"/>
        <xdr:cNvSpPr>
          <a:spLocks noChangeShapeType="1"/>
        </xdr:cNvSpPr>
      </xdr:nvSpPr>
      <xdr:spPr bwMode="auto">
        <a:xfrm>
          <a:off x="297180" y="61485780"/>
          <a:ext cx="0" cy="0"/>
        </a:xfrm>
        <a:prstGeom prst="line">
          <a:avLst/>
        </a:prstGeom>
        <a:noFill/>
        <a:ln w="9525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1</xdr:col>
      <xdr:colOff>289560</xdr:colOff>
      <xdr:row>360</xdr:row>
      <xdr:rowOff>0</xdr:rowOff>
    </xdr:from>
    <xdr:to>
      <xdr:col>1</xdr:col>
      <xdr:colOff>289560</xdr:colOff>
      <xdr:row>360</xdr:row>
      <xdr:rowOff>0</xdr:rowOff>
    </xdr:to>
    <xdr:sp macro="" textlink="">
      <xdr:nvSpPr>
        <xdr:cNvPr id="1569" name="Line 261"/>
        <xdr:cNvSpPr>
          <a:spLocks noChangeShapeType="1"/>
        </xdr:cNvSpPr>
      </xdr:nvSpPr>
      <xdr:spPr bwMode="auto">
        <a:xfrm flipH="1">
          <a:off x="93726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281940</xdr:colOff>
      <xdr:row>360</xdr:row>
      <xdr:rowOff>0</xdr:rowOff>
    </xdr:from>
    <xdr:to>
      <xdr:col>2</xdr:col>
      <xdr:colOff>281940</xdr:colOff>
      <xdr:row>360</xdr:row>
      <xdr:rowOff>0</xdr:rowOff>
    </xdr:to>
    <xdr:sp macro="" textlink="">
      <xdr:nvSpPr>
        <xdr:cNvPr id="1570" name="Line 262"/>
        <xdr:cNvSpPr>
          <a:spLocks noChangeShapeType="1"/>
        </xdr:cNvSpPr>
      </xdr:nvSpPr>
      <xdr:spPr bwMode="auto">
        <a:xfrm flipH="1">
          <a:off x="155448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297180</xdr:colOff>
      <xdr:row>360</xdr:row>
      <xdr:rowOff>0</xdr:rowOff>
    </xdr:from>
    <xdr:to>
      <xdr:col>3</xdr:col>
      <xdr:colOff>297180</xdr:colOff>
      <xdr:row>360</xdr:row>
      <xdr:rowOff>0</xdr:rowOff>
    </xdr:to>
    <xdr:sp macro="" textlink="">
      <xdr:nvSpPr>
        <xdr:cNvPr id="1571" name="Line 263"/>
        <xdr:cNvSpPr>
          <a:spLocks noChangeShapeType="1"/>
        </xdr:cNvSpPr>
      </xdr:nvSpPr>
      <xdr:spPr bwMode="auto">
        <a:xfrm flipH="1">
          <a:off x="223266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281940</xdr:colOff>
      <xdr:row>360</xdr:row>
      <xdr:rowOff>0</xdr:rowOff>
    </xdr:from>
    <xdr:to>
      <xdr:col>4</xdr:col>
      <xdr:colOff>281940</xdr:colOff>
      <xdr:row>360</xdr:row>
      <xdr:rowOff>0</xdr:rowOff>
    </xdr:to>
    <xdr:sp macro="" textlink="">
      <xdr:nvSpPr>
        <xdr:cNvPr id="1572" name="Line 264"/>
        <xdr:cNvSpPr>
          <a:spLocks noChangeShapeType="1"/>
        </xdr:cNvSpPr>
      </xdr:nvSpPr>
      <xdr:spPr bwMode="auto">
        <a:xfrm flipH="1">
          <a:off x="285750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289560</xdr:colOff>
      <xdr:row>360</xdr:row>
      <xdr:rowOff>0</xdr:rowOff>
    </xdr:from>
    <xdr:to>
      <xdr:col>1</xdr:col>
      <xdr:colOff>289560</xdr:colOff>
      <xdr:row>360</xdr:row>
      <xdr:rowOff>0</xdr:rowOff>
    </xdr:to>
    <xdr:sp macro="" textlink="">
      <xdr:nvSpPr>
        <xdr:cNvPr id="1573" name="Line 265"/>
        <xdr:cNvSpPr>
          <a:spLocks noChangeShapeType="1"/>
        </xdr:cNvSpPr>
      </xdr:nvSpPr>
      <xdr:spPr bwMode="auto">
        <a:xfrm>
          <a:off x="937260" y="61485780"/>
          <a:ext cx="0" cy="0"/>
        </a:xfrm>
        <a:prstGeom prst="line">
          <a:avLst/>
        </a:prstGeom>
        <a:noFill/>
        <a:ln w="9525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2</xdr:col>
      <xdr:colOff>281940</xdr:colOff>
      <xdr:row>360</xdr:row>
      <xdr:rowOff>0</xdr:rowOff>
    </xdr:from>
    <xdr:to>
      <xdr:col>2</xdr:col>
      <xdr:colOff>281940</xdr:colOff>
      <xdr:row>360</xdr:row>
      <xdr:rowOff>0</xdr:rowOff>
    </xdr:to>
    <xdr:sp macro="" textlink="">
      <xdr:nvSpPr>
        <xdr:cNvPr id="1574" name="Line 266"/>
        <xdr:cNvSpPr>
          <a:spLocks noChangeShapeType="1"/>
        </xdr:cNvSpPr>
      </xdr:nvSpPr>
      <xdr:spPr bwMode="auto">
        <a:xfrm>
          <a:off x="1554480" y="61485780"/>
          <a:ext cx="0" cy="0"/>
        </a:xfrm>
        <a:prstGeom prst="line">
          <a:avLst/>
        </a:prstGeom>
        <a:noFill/>
        <a:ln w="9525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3</xdr:col>
      <xdr:colOff>297180</xdr:colOff>
      <xdr:row>360</xdr:row>
      <xdr:rowOff>0</xdr:rowOff>
    </xdr:from>
    <xdr:to>
      <xdr:col>3</xdr:col>
      <xdr:colOff>297180</xdr:colOff>
      <xdr:row>360</xdr:row>
      <xdr:rowOff>0</xdr:rowOff>
    </xdr:to>
    <xdr:sp macro="" textlink="">
      <xdr:nvSpPr>
        <xdr:cNvPr id="1575" name="Line 267"/>
        <xdr:cNvSpPr>
          <a:spLocks noChangeShapeType="1"/>
        </xdr:cNvSpPr>
      </xdr:nvSpPr>
      <xdr:spPr bwMode="auto">
        <a:xfrm>
          <a:off x="2232660" y="61485780"/>
          <a:ext cx="0" cy="0"/>
        </a:xfrm>
        <a:prstGeom prst="line">
          <a:avLst/>
        </a:prstGeom>
        <a:noFill/>
        <a:ln w="9525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1</xdr:col>
      <xdr:colOff>289560</xdr:colOff>
      <xdr:row>360</xdr:row>
      <xdr:rowOff>0</xdr:rowOff>
    </xdr:from>
    <xdr:to>
      <xdr:col>1</xdr:col>
      <xdr:colOff>289560</xdr:colOff>
      <xdr:row>360</xdr:row>
      <xdr:rowOff>0</xdr:rowOff>
    </xdr:to>
    <xdr:sp macro="" textlink="">
      <xdr:nvSpPr>
        <xdr:cNvPr id="1576" name="Line 268"/>
        <xdr:cNvSpPr>
          <a:spLocks noChangeShapeType="1"/>
        </xdr:cNvSpPr>
      </xdr:nvSpPr>
      <xdr:spPr bwMode="auto">
        <a:xfrm>
          <a:off x="937260" y="6148578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1</xdr:col>
      <xdr:colOff>289560</xdr:colOff>
      <xdr:row>360</xdr:row>
      <xdr:rowOff>0</xdr:rowOff>
    </xdr:from>
    <xdr:to>
      <xdr:col>1</xdr:col>
      <xdr:colOff>289560</xdr:colOff>
      <xdr:row>360</xdr:row>
      <xdr:rowOff>0</xdr:rowOff>
    </xdr:to>
    <xdr:sp macro="" textlink="">
      <xdr:nvSpPr>
        <xdr:cNvPr id="1577" name="Line 269"/>
        <xdr:cNvSpPr>
          <a:spLocks noChangeShapeType="1"/>
        </xdr:cNvSpPr>
      </xdr:nvSpPr>
      <xdr:spPr bwMode="auto">
        <a:xfrm flipH="1">
          <a:off x="93726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297180</xdr:colOff>
      <xdr:row>360</xdr:row>
      <xdr:rowOff>0</xdr:rowOff>
    </xdr:from>
    <xdr:to>
      <xdr:col>0</xdr:col>
      <xdr:colOff>297180</xdr:colOff>
      <xdr:row>360</xdr:row>
      <xdr:rowOff>0</xdr:rowOff>
    </xdr:to>
    <xdr:sp macro="" textlink="">
      <xdr:nvSpPr>
        <xdr:cNvPr id="1578" name="Line 270"/>
        <xdr:cNvSpPr>
          <a:spLocks noChangeShapeType="1"/>
        </xdr:cNvSpPr>
      </xdr:nvSpPr>
      <xdr:spPr bwMode="auto">
        <a:xfrm>
          <a:off x="297180" y="6148578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0</xdr:col>
      <xdr:colOff>297180</xdr:colOff>
      <xdr:row>360</xdr:row>
      <xdr:rowOff>0</xdr:rowOff>
    </xdr:from>
    <xdr:to>
      <xdr:col>0</xdr:col>
      <xdr:colOff>297180</xdr:colOff>
      <xdr:row>360</xdr:row>
      <xdr:rowOff>0</xdr:rowOff>
    </xdr:to>
    <xdr:sp macro="" textlink="">
      <xdr:nvSpPr>
        <xdr:cNvPr id="1579" name="Line 271"/>
        <xdr:cNvSpPr>
          <a:spLocks noChangeShapeType="1"/>
        </xdr:cNvSpPr>
      </xdr:nvSpPr>
      <xdr:spPr bwMode="auto">
        <a:xfrm flipH="1">
          <a:off x="29718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281940</xdr:colOff>
      <xdr:row>360</xdr:row>
      <xdr:rowOff>0</xdr:rowOff>
    </xdr:from>
    <xdr:to>
      <xdr:col>2</xdr:col>
      <xdr:colOff>281940</xdr:colOff>
      <xdr:row>360</xdr:row>
      <xdr:rowOff>0</xdr:rowOff>
    </xdr:to>
    <xdr:sp macro="" textlink="">
      <xdr:nvSpPr>
        <xdr:cNvPr id="1580" name="Line 272"/>
        <xdr:cNvSpPr>
          <a:spLocks noChangeShapeType="1"/>
        </xdr:cNvSpPr>
      </xdr:nvSpPr>
      <xdr:spPr bwMode="auto">
        <a:xfrm>
          <a:off x="1554480" y="6148578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2</xdr:col>
      <xdr:colOff>281940</xdr:colOff>
      <xdr:row>360</xdr:row>
      <xdr:rowOff>0</xdr:rowOff>
    </xdr:from>
    <xdr:to>
      <xdr:col>2</xdr:col>
      <xdr:colOff>281940</xdr:colOff>
      <xdr:row>360</xdr:row>
      <xdr:rowOff>0</xdr:rowOff>
    </xdr:to>
    <xdr:sp macro="" textlink="">
      <xdr:nvSpPr>
        <xdr:cNvPr id="1581" name="Line 273"/>
        <xdr:cNvSpPr>
          <a:spLocks noChangeShapeType="1"/>
        </xdr:cNvSpPr>
      </xdr:nvSpPr>
      <xdr:spPr bwMode="auto">
        <a:xfrm flipH="1">
          <a:off x="155448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297180</xdr:colOff>
      <xdr:row>360</xdr:row>
      <xdr:rowOff>0</xdr:rowOff>
    </xdr:from>
    <xdr:to>
      <xdr:col>3</xdr:col>
      <xdr:colOff>297180</xdr:colOff>
      <xdr:row>360</xdr:row>
      <xdr:rowOff>0</xdr:rowOff>
    </xdr:to>
    <xdr:sp macro="" textlink="">
      <xdr:nvSpPr>
        <xdr:cNvPr id="1582" name="Line 274"/>
        <xdr:cNvSpPr>
          <a:spLocks noChangeShapeType="1"/>
        </xdr:cNvSpPr>
      </xdr:nvSpPr>
      <xdr:spPr bwMode="auto">
        <a:xfrm>
          <a:off x="2232660" y="6148578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3</xdr:col>
      <xdr:colOff>297180</xdr:colOff>
      <xdr:row>360</xdr:row>
      <xdr:rowOff>0</xdr:rowOff>
    </xdr:from>
    <xdr:to>
      <xdr:col>3</xdr:col>
      <xdr:colOff>297180</xdr:colOff>
      <xdr:row>360</xdr:row>
      <xdr:rowOff>0</xdr:rowOff>
    </xdr:to>
    <xdr:sp macro="" textlink="">
      <xdr:nvSpPr>
        <xdr:cNvPr id="1583" name="Line 275"/>
        <xdr:cNvSpPr>
          <a:spLocks noChangeShapeType="1"/>
        </xdr:cNvSpPr>
      </xdr:nvSpPr>
      <xdr:spPr bwMode="auto">
        <a:xfrm flipH="1">
          <a:off x="223266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281940</xdr:colOff>
      <xdr:row>360</xdr:row>
      <xdr:rowOff>0</xdr:rowOff>
    </xdr:from>
    <xdr:to>
      <xdr:col>4</xdr:col>
      <xdr:colOff>281940</xdr:colOff>
      <xdr:row>360</xdr:row>
      <xdr:rowOff>0</xdr:rowOff>
    </xdr:to>
    <xdr:sp macro="" textlink="">
      <xdr:nvSpPr>
        <xdr:cNvPr id="1584" name="Line 276"/>
        <xdr:cNvSpPr>
          <a:spLocks noChangeShapeType="1"/>
        </xdr:cNvSpPr>
      </xdr:nvSpPr>
      <xdr:spPr bwMode="auto">
        <a:xfrm>
          <a:off x="2857500" y="6148578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4</xdr:col>
      <xdr:colOff>281940</xdr:colOff>
      <xdr:row>360</xdr:row>
      <xdr:rowOff>0</xdr:rowOff>
    </xdr:from>
    <xdr:to>
      <xdr:col>4</xdr:col>
      <xdr:colOff>281940</xdr:colOff>
      <xdr:row>360</xdr:row>
      <xdr:rowOff>0</xdr:rowOff>
    </xdr:to>
    <xdr:sp macro="" textlink="">
      <xdr:nvSpPr>
        <xdr:cNvPr id="1585" name="Line 277"/>
        <xdr:cNvSpPr>
          <a:spLocks noChangeShapeType="1"/>
        </xdr:cNvSpPr>
      </xdr:nvSpPr>
      <xdr:spPr bwMode="auto">
        <a:xfrm flipH="1">
          <a:off x="285750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297180</xdr:colOff>
      <xdr:row>360</xdr:row>
      <xdr:rowOff>0</xdr:rowOff>
    </xdr:from>
    <xdr:to>
      <xdr:col>5</xdr:col>
      <xdr:colOff>297180</xdr:colOff>
      <xdr:row>360</xdr:row>
      <xdr:rowOff>0</xdr:rowOff>
    </xdr:to>
    <xdr:sp macro="" textlink="">
      <xdr:nvSpPr>
        <xdr:cNvPr id="1586" name="Line 278"/>
        <xdr:cNvSpPr>
          <a:spLocks noChangeShapeType="1"/>
        </xdr:cNvSpPr>
      </xdr:nvSpPr>
      <xdr:spPr bwMode="auto">
        <a:xfrm flipH="1">
          <a:off x="351282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297180</xdr:colOff>
      <xdr:row>360</xdr:row>
      <xdr:rowOff>0</xdr:rowOff>
    </xdr:from>
    <xdr:to>
      <xdr:col>5</xdr:col>
      <xdr:colOff>297180</xdr:colOff>
      <xdr:row>360</xdr:row>
      <xdr:rowOff>0</xdr:rowOff>
    </xdr:to>
    <xdr:sp macro="" textlink="">
      <xdr:nvSpPr>
        <xdr:cNvPr id="1587" name="Line 279"/>
        <xdr:cNvSpPr>
          <a:spLocks noChangeShapeType="1"/>
        </xdr:cNvSpPr>
      </xdr:nvSpPr>
      <xdr:spPr bwMode="auto">
        <a:xfrm>
          <a:off x="3512820" y="6148578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5</xdr:col>
      <xdr:colOff>297180</xdr:colOff>
      <xdr:row>360</xdr:row>
      <xdr:rowOff>0</xdr:rowOff>
    </xdr:from>
    <xdr:to>
      <xdr:col>5</xdr:col>
      <xdr:colOff>297180</xdr:colOff>
      <xdr:row>360</xdr:row>
      <xdr:rowOff>0</xdr:rowOff>
    </xdr:to>
    <xdr:sp macro="" textlink="">
      <xdr:nvSpPr>
        <xdr:cNvPr id="1588" name="Line 280"/>
        <xdr:cNvSpPr>
          <a:spLocks noChangeShapeType="1"/>
        </xdr:cNvSpPr>
      </xdr:nvSpPr>
      <xdr:spPr bwMode="auto">
        <a:xfrm flipH="1">
          <a:off x="351282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335280</xdr:colOff>
      <xdr:row>360</xdr:row>
      <xdr:rowOff>0</xdr:rowOff>
    </xdr:from>
    <xdr:to>
      <xdr:col>6</xdr:col>
      <xdr:colOff>335280</xdr:colOff>
      <xdr:row>360</xdr:row>
      <xdr:rowOff>0</xdr:rowOff>
    </xdr:to>
    <xdr:sp macro="" textlink="">
      <xdr:nvSpPr>
        <xdr:cNvPr id="1589" name="Line 281"/>
        <xdr:cNvSpPr>
          <a:spLocks noChangeShapeType="1"/>
        </xdr:cNvSpPr>
      </xdr:nvSpPr>
      <xdr:spPr bwMode="auto">
        <a:xfrm>
          <a:off x="4168140" y="6148578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1</xdr:col>
      <xdr:colOff>289560</xdr:colOff>
      <xdr:row>360</xdr:row>
      <xdr:rowOff>0</xdr:rowOff>
    </xdr:from>
    <xdr:to>
      <xdr:col>1</xdr:col>
      <xdr:colOff>289560</xdr:colOff>
      <xdr:row>360</xdr:row>
      <xdr:rowOff>0</xdr:rowOff>
    </xdr:to>
    <xdr:sp macro="" textlink="">
      <xdr:nvSpPr>
        <xdr:cNvPr id="1590" name="Line 282"/>
        <xdr:cNvSpPr>
          <a:spLocks noChangeShapeType="1"/>
        </xdr:cNvSpPr>
      </xdr:nvSpPr>
      <xdr:spPr bwMode="auto">
        <a:xfrm>
          <a:off x="93726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281940</xdr:colOff>
      <xdr:row>360</xdr:row>
      <xdr:rowOff>0</xdr:rowOff>
    </xdr:from>
    <xdr:to>
      <xdr:col>2</xdr:col>
      <xdr:colOff>281940</xdr:colOff>
      <xdr:row>360</xdr:row>
      <xdr:rowOff>0</xdr:rowOff>
    </xdr:to>
    <xdr:sp macro="" textlink="">
      <xdr:nvSpPr>
        <xdr:cNvPr id="1591" name="Line 283"/>
        <xdr:cNvSpPr>
          <a:spLocks noChangeShapeType="1"/>
        </xdr:cNvSpPr>
      </xdr:nvSpPr>
      <xdr:spPr bwMode="auto">
        <a:xfrm>
          <a:off x="155448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297180</xdr:colOff>
      <xdr:row>360</xdr:row>
      <xdr:rowOff>0</xdr:rowOff>
    </xdr:from>
    <xdr:to>
      <xdr:col>3</xdr:col>
      <xdr:colOff>297180</xdr:colOff>
      <xdr:row>360</xdr:row>
      <xdr:rowOff>0</xdr:rowOff>
    </xdr:to>
    <xdr:sp macro="" textlink="">
      <xdr:nvSpPr>
        <xdr:cNvPr id="1592" name="Line 284"/>
        <xdr:cNvSpPr>
          <a:spLocks noChangeShapeType="1"/>
        </xdr:cNvSpPr>
      </xdr:nvSpPr>
      <xdr:spPr bwMode="auto">
        <a:xfrm>
          <a:off x="223266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289560</xdr:colOff>
      <xdr:row>360</xdr:row>
      <xdr:rowOff>0</xdr:rowOff>
    </xdr:from>
    <xdr:to>
      <xdr:col>1</xdr:col>
      <xdr:colOff>289560</xdr:colOff>
      <xdr:row>360</xdr:row>
      <xdr:rowOff>0</xdr:rowOff>
    </xdr:to>
    <xdr:sp macro="" textlink="">
      <xdr:nvSpPr>
        <xdr:cNvPr id="1593" name="Line 285"/>
        <xdr:cNvSpPr>
          <a:spLocks noChangeShapeType="1"/>
        </xdr:cNvSpPr>
      </xdr:nvSpPr>
      <xdr:spPr bwMode="auto">
        <a:xfrm>
          <a:off x="93726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281940</xdr:colOff>
      <xdr:row>360</xdr:row>
      <xdr:rowOff>0</xdr:rowOff>
    </xdr:from>
    <xdr:to>
      <xdr:col>2</xdr:col>
      <xdr:colOff>281940</xdr:colOff>
      <xdr:row>360</xdr:row>
      <xdr:rowOff>0</xdr:rowOff>
    </xdr:to>
    <xdr:sp macro="" textlink="">
      <xdr:nvSpPr>
        <xdr:cNvPr id="1594" name="Line 286"/>
        <xdr:cNvSpPr>
          <a:spLocks noChangeShapeType="1"/>
        </xdr:cNvSpPr>
      </xdr:nvSpPr>
      <xdr:spPr bwMode="auto">
        <a:xfrm>
          <a:off x="155448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297180</xdr:colOff>
      <xdr:row>360</xdr:row>
      <xdr:rowOff>0</xdr:rowOff>
    </xdr:from>
    <xdr:to>
      <xdr:col>3</xdr:col>
      <xdr:colOff>297180</xdr:colOff>
      <xdr:row>360</xdr:row>
      <xdr:rowOff>0</xdr:rowOff>
    </xdr:to>
    <xdr:sp macro="" textlink="">
      <xdr:nvSpPr>
        <xdr:cNvPr id="1595" name="Line 287"/>
        <xdr:cNvSpPr>
          <a:spLocks noChangeShapeType="1"/>
        </xdr:cNvSpPr>
      </xdr:nvSpPr>
      <xdr:spPr bwMode="auto">
        <a:xfrm>
          <a:off x="223266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281940</xdr:colOff>
      <xdr:row>360</xdr:row>
      <xdr:rowOff>0</xdr:rowOff>
    </xdr:from>
    <xdr:to>
      <xdr:col>4</xdr:col>
      <xdr:colOff>281940</xdr:colOff>
      <xdr:row>360</xdr:row>
      <xdr:rowOff>0</xdr:rowOff>
    </xdr:to>
    <xdr:sp macro="" textlink="">
      <xdr:nvSpPr>
        <xdr:cNvPr id="1596" name="Line 288"/>
        <xdr:cNvSpPr>
          <a:spLocks noChangeShapeType="1"/>
        </xdr:cNvSpPr>
      </xdr:nvSpPr>
      <xdr:spPr bwMode="auto">
        <a:xfrm>
          <a:off x="285750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297180</xdr:colOff>
      <xdr:row>360</xdr:row>
      <xdr:rowOff>0</xdr:rowOff>
    </xdr:from>
    <xdr:to>
      <xdr:col>5</xdr:col>
      <xdr:colOff>297180</xdr:colOff>
      <xdr:row>360</xdr:row>
      <xdr:rowOff>0</xdr:rowOff>
    </xdr:to>
    <xdr:sp macro="" textlink="">
      <xdr:nvSpPr>
        <xdr:cNvPr id="1597" name="Line 289"/>
        <xdr:cNvSpPr>
          <a:spLocks noChangeShapeType="1"/>
        </xdr:cNvSpPr>
      </xdr:nvSpPr>
      <xdr:spPr bwMode="auto">
        <a:xfrm>
          <a:off x="351282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297180</xdr:colOff>
      <xdr:row>360</xdr:row>
      <xdr:rowOff>0</xdr:rowOff>
    </xdr:from>
    <xdr:to>
      <xdr:col>6</xdr:col>
      <xdr:colOff>297180</xdr:colOff>
      <xdr:row>360</xdr:row>
      <xdr:rowOff>0</xdr:rowOff>
    </xdr:to>
    <xdr:sp macro="" textlink="">
      <xdr:nvSpPr>
        <xdr:cNvPr id="1598" name="Line 290"/>
        <xdr:cNvSpPr>
          <a:spLocks noChangeShapeType="1"/>
        </xdr:cNvSpPr>
      </xdr:nvSpPr>
      <xdr:spPr bwMode="auto">
        <a:xfrm>
          <a:off x="4130040" y="61485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350520</xdr:colOff>
      <xdr:row>355</xdr:row>
      <xdr:rowOff>0</xdr:rowOff>
    </xdr:from>
    <xdr:to>
      <xdr:col>0</xdr:col>
      <xdr:colOff>350520</xdr:colOff>
      <xdr:row>355</xdr:row>
      <xdr:rowOff>0</xdr:rowOff>
    </xdr:to>
    <xdr:sp macro="" textlink="">
      <xdr:nvSpPr>
        <xdr:cNvPr id="1599" name="Line 291"/>
        <xdr:cNvSpPr>
          <a:spLocks noChangeShapeType="1"/>
        </xdr:cNvSpPr>
      </xdr:nvSpPr>
      <xdr:spPr bwMode="auto">
        <a:xfrm>
          <a:off x="350520" y="60639960"/>
          <a:ext cx="0" cy="0"/>
        </a:xfrm>
        <a:prstGeom prst="line">
          <a:avLst/>
        </a:prstGeom>
        <a:noFill/>
        <a:ln w="9525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>
      <xdr:col>0</xdr:col>
      <xdr:colOff>335280</xdr:colOff>
      <xdr:row>339</xdr:row>
      <xdr:rowOff>0</xdr:rowOff>
    </xdr:from>
    <xdr:to>
      <xdr:col>0</xdr:col>
      <xdr:colOff>335280</xdr:colOff>
      <xdr:row>339</xdr:row>
      <xdr:rowOff>0</xdr:rowOff>
    </xdr:to>
    <xdr:sp macro="" textlink="">
      <xdr:nvSpPr>
        <xdr:cNvPr id="1600" name="Line 293"/>
        <xdr:cNvSpPr>
          <a:spLocks noChangeShapeType="1"/>
        </xdr:cNvSpPr>
      </xdr:nvSpPr>
      <xdr:spPr bwMode="auto">
        <a:xfrm flipV="1">
          <a:off x="335280" y="57912000"/>
          <a:ext cx="0" cy="0"/>
        </a:xfrm>
        <a:prstGeom prst="line">
          <a:avLst/>
        </a:prstGeom>
        <a:noFill/>
        <a:ln w="9525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>
      <xdr:col>1</xdr:col>
      <xdr:colOff>304800</xdr:colOff>
      <xdr:row>339</xdr:row>
      <xdr:rowOff>0</xdr:rowOff>
    </xdr:from>
    <xdr:to>
      <xdr:col>1</xdr:col>
      <xdr:colOff>304800</xdr:colOff>
      <xdr:row>339</xdr:row>
      <xdr:rowOff>0</xdr:rowOff>
    </xdr:to>
    <xdr:sp macro="" textlink="">
      <xdr:nvSpPr>
        <xdr:cNvPr id="1601" name="Line 294"/>
        <xdr:cNvSpPr>
          <a:spLocks noChangeShapeType="1"/>
        </xdr:cNvSpPr>
      </xdr:nvSpPr>
      <xdr:spPr bwMode="auto">
        <a:xfrm flipV="1">
          <a:off x="952500" y="57912000"/>
          <a:ext cx="0" cy="0"/>
        </a:xfrm>
        <a:prstGeom prst="line">
          <a:avLst/>
        </a:prstGeom>
        <a:noFill/>
        <a:ln w="9525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>
      <xdr:col>2</xdr:col>
      <xdr:colOff>381000</xdr:colOff>
      <xdr:row>339</xdr:row>
      <xdr:rowOff>0</xdr:rowOff>
    </xdr:from>
    <xdr:to>
      <xdr:col>2</xdr:col>
      <xdr:colOff>381000</xdr:colOff>
      <xdr:row>339</xdr:row>
      <xdr:rowOff>0</xdr:rowOff>
    </xdr:to>
    <xdr:sp macro="" textlink="">
      <xdr:nvSpPr>
        <xdr:cNvPr id="1602" name="Line 295"/>
        <xdr:cNvSpPr>
          <a:spLocks noChangeShapeType="1"/>
        </xdr:cNvSpPr>
      </xdr:nvSpPr>
      <xdr:spPr bwMode="auto">
        <a:xfrm flipV="1">
          <a:off x="1653540" y="57912000"/>
          <a:ext cx="0" cy="0"/>
        </a:xfrm>
        <a:prstGeom prst="line">
          <a:avLst/>
        </a:prstGeom>
        <a:noFill/>
        <a:ln w="9525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>
      <xdr:col>3</xdr:col>
      <xdr:colOff>365760</xdr:colOff>
      <xdr:row>339</xdr:row>
      <xdr:rowOff>0</xdr:rowOff>
    </xdr:from>
    <xdr:to>
      <xdr:col>3</xdr:col>
      <xdr:colOff>365760</xdr:colOff>
      <xdr:row>339</xdr:row>
      <xdr:rowOff>0</xdr:rowOff>
    </xdr:to>
    <xdr:sp macro="" textlink="">
      <xdr:nvSpPr>
        <xdr:cNvPr id="1603" name="Line 296"/>
        <xdr:cNvSpPr>
          <a:spLocks noChangeShapeType="1"/>
        </xdr:cNvSpPr>
      </xdr:nvSpPr>
      <xdr:spPr bwMode="auto">
        <a:xfrm flipV="1">
          <a:off x="2301240" y="57912000"/>
          <a:ext cx="0" cy="0"/>
        </a:xfrm>
        <a:prstGeom prst="line">
          <a:avLst/>
        </a:prstGeom>
        <a:noFill/>
        <a:ln w="9525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>
      <xdr:col>1</xdr:col>
      <xdr:colOff>335280</xdr:colOff>
      <xdr:row>335</xdr:row>
      <xdr:rowOff>0</xdr:rowOff>
    </xdr:from>
    <xdr:to>
      <xdr:col>1</xdr:col>
      <xdr:colOff>335280</xdr:colOff>
      <xdr:row>335</xdr:row>
      <xdr:rowOff>0</xdr:rowOff>
    </xdr:to>
    <xdr:sp macro="" textlink="">
      <xdr:nvSpPr>
        <xdr:cNvPr id="1604" name="Line 297"/>
        <xdr:cNvSpPr>
          <a:spLocks noChangeShapeType="1"/>
        </xdr:cNvSpPr>
      </xdr:nvSpPr>
      <xdr:spPr bwMode="auto">
        <a:xfrm flipV="1">
          <a:off x="982980" y="5722620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2</xdr:col>
      <xdr:colOff>289560</xdr:colOff>
      <xdr:row>335</xdr:row>
      <xdr:rowOff>0</xdr:rowOff>
    </xdr:from>
    <xdr:to>
      <xdr:col>2</xdr:col>
      <xdr:colOff>289560</xdr:colOff>
      <xdr:row>335</xdr:row>
      <xdr:rowOff>0</xdr:rowOff>
    </xdr:to>
    <xdr:sp macro="" textlink="">
      <xdr:nvSpPr>
        <xdr:cNvPr id="1605" name="Line 298"/>
        <xdr:cNvSpPr>
          <a:spLocks noChangeShapeType="1"/>
        </xdr:cNvSpPr>
      </xdr:nvSpPr>
      <xdr:spPr bwMode="auto">
        <a:xfrm flipV="1">
          <a:off x="1562100" y="5722620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3</xdr:col>
      <xdr:colOff>381000</xdr:colOff>
      <xdr:row>335</xdr:row>
      <xdr:rowOff>0</xdr:rowOff>
    </xdr:from>
    <xdr:to>
      <xdr:col>3</xdr:col>
      <xdr:colOff>381000</xdr:colOff>
      <xdr:row>335</xdr:row>
      <xdr:rowOff>0</xdr:rowOff>
    </xdr:to>
    <xdr:sp macro="" textlink="">
      <xdr:nvSpPr>
        <xdr:cNvPr id="1606" name="Line 299"/>
        <xdr:cNvSpPr>
          <a:spLocks noChangeShapeType="1"/>
        </xdr:cNvSpPr>
      </xdr:nvSpPr>
      <xdr:spPr bwMode="auto">
        <a:xfrm flipV="1">
          <a:off x="2316480" y="5722620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3</xdr:col>
      <xdr:colOff>365760</xdr:colOff>
      <xdr:row>335</xdr:row>
      <xdr:rowOff>0</xdr:rowOff>
    </xdr:from>
    <xdr:to>
      <xdr:col>3</xdr:col>
      <xdr:colOff>365760</xdr:colOff>
      <xdr:row>335</xdr:row>
      <xdr:rowOff>0</xdr:rowOff>
    </xdr:to>
    <xdr:sp macro="" textlink="">
      <xdr:nvSpPr>
        <xdr:cNvPr id="1607" name="Line 300"/>
        <xdr:cNvSpPr>
          <a:spLocks noChangeShapeType="1"/>
        </xdr:cNvSpPr>
      </xdr:nvSpPr>
      <xdr:spPr bwMode="auto">
        <a:xfrm flipV="1">
          <a:off x="2301240" y="5722620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4</xdr:col>
      <xdr:colOff>358140</xdr:colOff>
      <xdr:row>335</xdr:row>
      <xdr:rowOff>0</xdr:rowOff>
    </xdr:from>
    <xdr:to>
      <xdr:col>4</xdr:col>
      <xdr:colOff>358140</xdr:colOff>
      <xdr:row>335</xdr:row>
      <xdr:rowOff>0</xdr:rowOff>
    </xdr:to>
    <xdr:sp macro="" textlink="">
      <xdr:nvSpPr>
        <xdr:cNvPr id="1608" name="Line 301"/>
        <xdr:cNvSpPr>
          <a:spLocks noChangeShapeType="1"/>
        </xdr:cNvSpPr>
      </xdr:nvSpPr>
      <xdr:spPr bwMode="auto">
        <a:xfrm flipV="1">
          <a:off x="2933700" y="5722620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5</xdr:col>
      <xdr:colOff>342900</xdr:colOff>
      <xdr:row>335</xdr:row>
      <xdr:rowOff>0</xdr:rowOff>
    </xdr:from>
    <xdr:to>
      <xdr:col>5</xdr:col>
      <xdr:colOff>342900</xdr:colOff>
      <xdr:row>335</xdr:row>
      <xdr:rowOff>0</xdr:rowOff>
    </xdr:to>
    <xdr:sp macro="" textlink="">
      <xdr:nvSpPr>
        <xdr:cNvPr id="1609" name="Line 302"/>
        <xdr:cNvSpPr>
          <a:spLocks noChangeShapeType="1"/>
        </xdr:cNvSpPr>
      </xdr:nvSpPr>
      <xdr:spPr bwMode="auto">
        <a:xfrm flipV="1">
          <a:off x="3558540" y="5722620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6</xdr:col>
      <xdr:colOff>381000</xdr:colOff>
      <xdr:row>335</xdr:row>
      <xdr:rowOff>0</xdr:rowOff>
    </xdr:from>
    <xdr:to>
      <xdr:col>6</xdr:col>
      <xdr:colOff>381000</xdr:colOff>
      <xdr:row>335</xdr:row>
      <xdr:rowOff>0</xdr:rowOff>
    </xdr:to>
    <xdr:sp macro="" textlink="">
      <xdr:nvSpPr>
        <xdr:cNvPr id="1610" name="Line 303"/>
        <xdr:cNvSpPr>
          <a:spLocks noChangeShapeType="1"/>
        </xdr:cNvSpPr>
      </xdr:nvSpPr>
      <xdr:spPr bwMode="auto">
        <a:xfrm flipV="1">
          <a:off x="4213860" y="5722620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1</xdr:col>
      <xdr:colOff>335280</xdr:colOff>
      <xdr:row>351</xdr:row>
      <xdr:rowOff>0</xdr:rowOff>
    </xdr:from>
    <xdr:to>
      <xdr:col>1</xdr:col>
      <xdr:colOff>335280</xdr:colOff>
      <xdr:row>351</xdr:row>
      <xdr:rowOff>0</xdr:rowOff>
    </xdr:to>
    <xdr:sp macro="" textlink="">
      <xdr:nvSpPr>
        <xdr:cNvPr id="1611" name="Line 305"/>
        <xdr:cNvSpPr>
          <a:spLocks noChangeShapeType="1"/>
        </xdr:cNvSpPr>
      </xdr:nvSpPr>
      <xdr:spPr bwMode="auto">
        <a:xfrm flipV="1">
          <a:off x="982980" y="5995416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2</xdr:col>
      <xdr:colOff>289560</xdr:colOff>
      <xdr:row>351</xdr:row>
      <xdr:rowOff>0</xdr:rowOff>
    </xdr:from>
    <xdr:to>
      <xdr:col>2</xdr:col>
      <xdr:colOff>289560</xdr:colOff>
      <xdr:row>351</xdr:row>
      <xdr:rowOff>0</xdr:rowOff>
    </xdr:to>
    <xdr:sp macro="" textlink="">
      <xdr:nvSpPr>
        <xdr:cNvPr id="1612" name="Line 306"/>
        <xdr:cNvSpPr>
          <a:spLocks noChangeShapeType="1"/>
        </xdr:cNvSpPr>
      </xdr:nvSpPr>
      <xdr:spPr bwMode="auto">
        <a:xfrm flipV="1">
          <a:off x="1562100" y="5995416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3</xdr:col>
      <xdr:colOff>381000</xdr:colOff>
      <xdr:row>351</xdr:row>
      <xdr:rowOff>0</xdr:rowOff>
    </xdr:from>
    <xdr:to>
      <xdr:col>3</xdr:col>
      <xdr:colOff>381000</xdr:colOff>
      <xdr:row>351</xdr:row>
      <xdr:rowOff>0</xdr:rowOff>
    </xdr:to>
    <xdr:sp macro="" textlink="">
      <xdr:nvSpPr>
        <xdr:cNvPr id="1613" name="Line 307"/>
        <xdr:cNvSpPr>
          <a:spLocks noChangeShapeType="1"/>
        </xdr:cNvSpPr>
      </xdr:nvSpPr>
      <xdr:spPr bwMode="auto">
        <a:xfrm flipV="1">
          <a:off x="2316480" y="5995416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3</xdr:col>
      <xdr:colOff>365760</xdr:colOff>
      <xdr:row>351</xdr:row>
      <xdr:rowOff>0</xdr:rowOff>
    </xdr:from>
    <xdr:to>
      <xdr:col>3</xdr:col>
      <xdr:colOff>365760</xdr:colOff>
      <xdr:row>351</xdr:row>
      <xdr:rowOff>0</xdr:rowOff>
    </xdr:to>
    <xdr:sp macro="" textlink="">
      <xdr:nvSpPr>
        <xdr:cNvPr id="1614" name="Line 308"/>
        <xdr:cNvSpPr>
          <a:spLocks noChangeShapeType="1"/>
        </xdr:cNvSpPr>
      </xdr:nvSpPr>
      <xdr:spPr bwMode="auto">
        <a:xfrm flipV="1">
          <a:off x="2301240" y="59954160"/>
          <a:ext cx="0" cy="0"/>
        </a:xfrm>
        <a:prstGeom prst="line">
          <a:avLst/>
        </a:prstGeom>
        <a:noFill/>
        <a:ln w="952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4</xdr:col>
      <xdr:colOff>45720</xdr:colOff>
      <xdr:row>347</xdr:row>
      <xdr:rowOff>99060</xdr:rowOff>
    </xdr:from>
    <xdr:to>
      <xdr:col>4</xdr:col>
      <xdr:colOff>594360</xdr:colOff>
      <xdr:row>347</xdr:row>
      <xdr:rowOff>99060</xdr:rowOff>
    </xdr:to>
    <xdr:sp macro="" textlink="">
      <xdr:nvSpPr>
        <xdr:cNvPr id="1615" name="Line 309"/>
        <xdr:cNvSpPr>
          <a:spLocks noChangeShapeType="1"/>
        </xdr:cNvSpPr>
      </xdr:nvSpPr>
      <xdr:spPr bwMode="auto">
        <a:xfrm flipH="1">
          <a:off x="2621280" y="59375040"/>
          <a:ext cx="5486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 editAs="oneCell">
    <xdr:from>
      <xdr:col>7</xdr:col>
      <xdr:colOff>121226</xdr:colOff>
      <xdr:row>58</xdr:row>
      <xdr:rowOff>22813</xdr:rowOff>
    </xdr:from>
    <xdr:to>
      <xdr:col>12</xdr:col>
      <xdr:colOff>259772</xdr:colOff>
      <xdr:row>68</xdr:row>
      <xdr:rowOff>143554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37362" y="9859540"/>
          <a:ext cx="3125933" cy="1835241"/>
        </a:xfrm>
        <a:prstGeom prst="rect">
          <a:avLst/>
        </a:prstGeom>
      </xdr:spPr>
    </xdr:pic>
    <xdr:clientData/>
  </xdr:twoCellAnchor>
  <xdr:twoCellAnchor editAs="oneCell">
    <xdr:from>
      <xdr:col>6</xdr:col>
      <xdr:colOff>331541</xdr:colOff>
      <xdr:row>253</xdr:row>
      <xdr:rowOff>27875</xdr:rowOff>
    </xdr:from>
    <xdr:to>
      <xdr:col>12</xdr:col>
      <xdr:colOff>490276</xdr:colOff>
      <xdr:row>264</xdr:row>
      <xdr:rowOff>147205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50200" y="42699875"/>
          <a:ext cx="3743599" cy="2024330"/>
        </a:xfrm>
        <a:prstGeom prst="rect">
          <a:avLst/>
        </a:prstGeom>
      </xdr:spPr>
    </xdr:pic>
    <xdr:clientData/>
  </xdr:twoCellAnchor>
  <xdr:twoCellAnchor editAs="oneCell">
    <xdr:from>
      <xdr:col>6</xdr:col>
      <xdr:colOff>303066</xdr:colOff>
      <xdr:row>270</xdr:row>
      <xdr:rowOff>8657</xdr:rowOff>
    </xdr:from>
    <xdr:to>
      <xdr:col>12</xdr:col>
      <xdr:colOff>530140</xdr:colOff>
      <xdr:row>284</xdr:row>
      <xdr:rowOff>43295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21725" y="45598771"/>
          <a:ext cx="3811938" cy="2407229"/>
        </a:xfrm>
        <a:prstGeom prst="rect">
          <a:avLst/>
        </a:prstGeom>
      </xdr:spPr>
    </xdr:pic>
    <xdr:clientData/>
  </xdr:twoCellAnchor>
  <xdr:twoCellAnchor>
    <xdr:from>
      <xdr:col>7</xdr:col>
      <xdr:colOff>502573</xdr:colOff>
      <xdr:row>51</xdr:row>
      <xdr:rowOff>152398</xdr:rowOff>
    </xdr:from>
    <xdr:to>
      <xdr:col>7</xdr:col>
      <xdr:colOff>580159</xdr:colOff>
      <xdr:row>54</xdr:row>
      <xdr:rowOff>164523</xdr:rowOff>
    </xdr:to>
    <xdr:sp macro="" textlink="">
      <xdr:nvSpPr>
        <xdr:cNvPr id="100" name="AutoShape 227"/>
        <xdr:cNvSpPr>
          <a:spLocks/>
        </xdr:cNvSpPr>
      </xdr:nvSpPr>
      <xdr:spPr bwMode="auto">
        <a:xfrm>
          <a:off x="4840778" y="8776853"/>
          <a:ext cx="77586" cy="531670"/>
        </a:xfrm>
        <a:prstGeom prst="leftBrace">
          <a:avLst>
            <a:gd name="adj1" fmla="val 4791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zoomScale="110" zoomScaleNormal="110" workbookViewId="0">
      <selection activeCell="B5" sqref="B5:H5"/>
    </sheetView>
  </sheetViews>
  <sheetFormatPr defaultRowHeight="12.75" x14ac:dyDescent="0.2"/>
  <cols>
    <col min="1" max="1" width="9.42578125" bestFit="1" customWidth="1"/>
    <col min="8" max="8" width="14.7109375" customWidth="1"/>
  </cols>
  <sheetData>
    <row r="1" spans="1:9" ht="15.75" x14ac:dyDescent="0.25">
      <c r="A1" s="237">
        <v>42095</v>
      </c>
      <c r="B1" s="238" t="s">
        <v>112</v>
      </c>
      <c r="C1" s="242"/>
    </row>
    <row r="2" spans="1:9" ht="15.75" x14ac:dyDescent="0.25">
      <c r="B2" s="238"/>
      <c r="D2" s="238" t="s">
        <v>114</v>
      </c>
    </row>
    <row r="3" spans="1:9" ht="15.75" x14ac:dyDescent="0.25">
      <c r="C3" s="238" t="s">
        <v>111</v>
      </c>
    </row>
    <row r="4" spans="1:9" x14ac:dyDescent="0.2">
      <c r="A4" s="245"/>
      <c r="B4" s="245"/>
      <c r="C4" s="245"/>
      <c r="D4" s="245"/>
      <c r="E4" s="245"/>
      <c r="F4" s="245"/>
      <c r="G4" s="245"/>
      <c r="H4" s="245"/>
    </row>
    <row r="5" spans="1:9" x14ac:dyDescent="0.2">
      <c r="A5" s="55"/>
      <c r="B5" s="246" t="s">
        <v>132</v>
      </c>
      <c r="C5" s="246"/>
      <c r="D5" s="246"/>
      <c r="E5" s="246"/>
      <c r="F5" s="246"/>
      <c r="G5" s="246"/>
      <c r="H5" s="246"/>
      <c r="I5" s="243"/>
    </row>
    <row r="6" spans="1:9" x14ac:dyDescent="0.2">
      <c r="A6" s="55"/>
      <c r="B6" s="246" t="s">
        <v>135</v>
      </c>
      <c r="C6" s="246"/>
      <c r="D6" s="246"/>
      <c r="E6" s="246"/>
      <c r="F6" s="246"/>
      <c r="G6" s="246"/>
      <c r="H6" s="246"/>
      <c r="I6" s="243"/>
    </row>
    <row r="7" spans="1:9" x14ac:dyDescent="0.2">
      <c r="A7" s="55"/>
      <c r="B7" s="246" t="s">
        <v>136</v>
      </c>
      <c r="C7" s="246"/>
      <c r="D7" s="246"/>
      <c r="E7" s="246"/>
      <c r="F7" s="246"/>
      <c r="G7" s="246"/>
      <c r="H7" s="246"/>
      <c r="I7" s="243"/>
    </row>
    <row r="8" spans="1:9" x14ac:dyDescent="0.2">
      <c r="A8" s="243"/>
      <c r="B8" s="243"/>
      <c r="C8" s="243"/>
      <c r="D8" s="243"/>
      <c r="E8" s="243"/>
      <c r="F8" s="243"/>
      <c r="G8" s="243"/>
      <c r="H8" s="243"/>
      <c r="I8" s="243"/>
    </row>
    <row r="9" spans="1:9" x14ac:dyDescent="0.2">
      <c r="A9" s="243"/>
      <c r="B9" s="243"/>
      <c r="C9" s="243"/>
      <c r="D9" s="243"/>
      <c r="E9" s="243"/>
      <c r="F9" s="243"/>
      <c r="G9" s="243"/>
      <c r="H9" s="243"/>
      <c r="I9" s="243"/>
    </row>
    <row r="10" spans="1:9" ht="15" x14ac:dyDescent="0.2">
      <c r="A10" s="243"/>
      <c r="B10" s="244" t="s">
        <v>116</v>
      </c>
      <c r="C10" s="243"/>
      <c r="D10" s="243"/>
      <c r="E10" s="243"/>
      <c r="F10" s="243"/>
      <c r="G10" s="243"/>
      <c r="H10" s="243"/>
      <c r="I10" s="243"/>
    </row>
    <row r="11" spans="1:9" ht="15" x14ac:dyDescent="0.2">
      <c r="A11" s="243"/>
      <c r="B11" s="244" t="s">
        <v>115</v>
      </c>
      <c r="C11" s="243"/>
      <c r="D11" s="243"/>
      <c r="E11" s="243"/>
      <c r="F11" s="243"/>
      <c r="G11" s="243"/>
      <c r="H11" s="243"/>
      <c r="I11" s="243"/>
    </row>
    <row r="12" spans="1:9" x14ac:dyDescent="0.2">
      <c r="A12" s="243"/>
      <c r="B12" s="243"/>
      <c r="C12" s="243"/>
      <c r="D12" s="243"/>
      <c r="E12" s="243"/>
      <c r="F12" s="243"/>
      <c r="G12" s="243"/>
      <c r="H12" s="243"/>
      <c r="I12" s="243"/>
    </row>
    <row r="13" spans="1:9" x14ac:dyDescent="0.2">
      <c r="A13" s="243"/>
      <c r="B13" s="243"/>
      <c r="C13" s="243"/>
      <c r="D13" s="243"/>
      <c r="E13" s="243"/>
      <c r="F13" s="243"/>
      <c r="G13" s="243"/>
      <c r="H13" s="243"/>
      <c r="I13" s="243"/>
    </row>
  </sheetData>
  <mergeCells count="3">
    <mergeCell ref="B5:H5"/>
    <mergeCell ref="B6:H6"/>
    <mergeCell ref="B7:H7"/>
  </mergeCells>
  <hyperlinks>
    <hyperlink ref="B5" location="CH11MODEL!A28" tooltip="Click here to view this section in the model." display="THE IMPACT OF CASH FLOW TIMING (NO MATCHING TEXT SECTION)"/>
    <hyperlink ref="B6" location="CH11MODEL!A291" tooltip="Click here to view this section in the model." display="CASH FLOW ESTIMATION EXAMPLE (PAGE 482)"/>
    <hyperlink ref="B7" location="CH11MODEL!A319" tooltip="Click here to view this section in the model." display="EVALUATING PROJECTS WITH UNEQUAL LIVES (PAGE 499)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5"/>
  <sheetViews>
    <sheetView tabSelected="1" topLeftCell="A149" zoomScale="110" zoomScaleNormal="110" zoomScaleSheetLayoutView="100" workbookViewId="0">
      <selection activeCell="A159" sqref="A159"/>
    </sheetView>
  </sheetViews>
  <sheetFormatPr defaultColWidth="9" defaultRowHeight="12.75" x14ac:dyDescent="0.2"/>
  <cols>
    <col min="1" max="1" width="9.42578125" style="3" customWidth="1"/>
    <col min="2" max="2" width="10.28515625" style="3" customWidth="1"/>
    <col min="3" max="3" width="9.5703125" style="3" customWidth="1"/>
    <col min="4" max="5" width="9.42578125" style="3" customWidth="1"/>
    <col min="6" max="16384" width="9" style="3"/>
  </cols>
  <sheetData>
    <row r="1" spans="1:13" ht="15.75" x14ac:dyDescent="0.25">
      <c r="A1" s="237">
        <v>42095</v>
      </c>
      <c r="B1" s="238" t="s">
        <v>112</v>
      </c>
      <c r="C1" s="239"/>
      <c r="D1" s="238"/>
      <c r="E1" s="238"/>
      <c r="F1" s="238"/>
      <c r="G1" s="238"/>
      <c r="H1" s="238"/>
      <c r="I1" s="239"/>
      <c r="J1" s="240"/>
      <c r="K1" s="241"/>
      <c r="L1" s="239"/>
      <c r="M1" s="239"/>
    </row>
    <row r="2" spans="1:13" ht="15.75" x14ac:dyDescent="0.25">
      <c r="A2" s="238"/>
      <c r="B2" s="238"/>
      <c r="C2" s="238"/>
      <c r="D2" s="238"/>
      <c r="E2" s="238"/>
      <c r="F2" s="238"/>
      <c r="G2" s="238"/>
      <c r="H2" s="238"/>
      <c r="I2" s="238"/>
      <c r="J2" s="239"/>
      <c r="K2" s="239"/>
      <c r="L2" s="239"/>
      <c r="M2" s="239"/>
    </row>
    <row r="3" spans="1:13" ht="15.75" x14ac:dyDescent="0.25">
      <c r="A3" s="238"/>
      <c r="B3" s="239"/>
      <c r="C3" s="238" t="s">
        <v>111</v>
      </c>
      <c r="D3" s="238"/>
      <c r="E3" s="238"/>
      <c r="F3" s="238"/>
      <c r="G3" s="238"/>
      <c r="H3" s="238"/>
      <c r="I3" s="238"/>
      <c r="J3" s="239"/>
      <c r="K3" s="239"/>
      <c r="L3" s="239"/>
      <c r="M3" s="239"/>
    </row>
    <row r="4" spans="1:13" x14ac:dyDescent="0.2">
      <c r="A4" s="55"/>
      <c r="B4" s="55"/>
      <c r="C4" s="55"/>
      <c r="D4" s="55"/>
      <c r="E4" s="55"/>
      <c r="F4" s="55"/>
      <c r="G4" s="55"/>
      <c r="H4" s="55"/>
      <c r="I4" s="55"/>
    </row>
    <row r="5" spans="1:13" x14ac:dyDescent="0.2">
      <c r="A5" s="56" t="s">
        <v>137</v>
      </c>
      <c r="B5" s="55"/>
      <c r="C5" s="55"/>
      <c r="D5" s="55"/>
      <c r="E5" s="55"/>
      <c r="F5" s="55"/>
      <c r="G5" s="55"/>
      <c r="H5" s="55"/>
      <c r="I5" s="55"/>
    </row>
    <row r="6" spans="1:13" x14ac:dyDescent="0.2">
      <c r="A6" s="56" t="s">
        <v>24</v>
      </c>
      <c r="B6" s="55"/>
      <c r="C6" s="55"/>
      <c r="D6" s="55"/>
      <c r="E6" s="55"/>
      <c r="F6" s="55"/>
      <c r="G6" s="55"/>
      <c r="H6" s="55"/>
      <c r="I6" s="55"/>
    </row>
    <row r="7" spans="1:13" x14ac:dyDescent="0.2">
      <c r="A7" s="56"/>
      <c r="B7" s="55"/>
      <c r="C7" s="55"/>
      <c r="D7" s="55"/>
      <c r="E7" s="55"/>
      <c r="F7" s="55"/>
      <c r="G7" s="55"/>
      <c r="H7" s="55"/>
      <c r="I7" s="55"/>
    </row>
    <row r="8" spans="1:13" x14ac:dyDescent="0.2">
      <c r="A8" s="56" t="s">
        <v>138</v>
      </c>
      <c r="B8" s="55"/>
      <c r="C8" s="55"/>
      <c r="D8" s="55"/>
      <c r="E8" s="55"/>
      <c r="F8" s="55"/>
      <c r="G8" s="55"/>
      <c r="H8" s="55"/>
      <c r="I8" s="55"/>
    </row>
    <row r="9" spans="1:13" x14ac:dyDescent="0.2">
      <c r="A9" s="56" t="s">
        <v>26</v>
      </c>
      <c r="B9" s="55"/>
      <c r="C9" s="55"/>
      <c r="D9" s="55"/>
      <c r="E9" s="55"/>
      <c r="F9" s="55"/>
      <c r="G9" s="55"/>
      <c r="H9" s="55"/>
      <c r="I9" s="55"/>
    </row>
    <row r="10" spans="1:13" x14ac:dyDescent="0.2">
      <c r="A10" s="56" t="s">
        <v>109</v>
      </c>
      <c r="B10" s="55"/>
      <c r="C10" s="55"/>
      <c r="D10" s="55"/>
      <c r="E10" s="55"/>
      <c r="F10" s="55"/>
      <c r="G10" s="55"/>
      <c r="H10" s="55"/>
      <c r="I10" s="55"/>
    </row>
    <row r="11" spans="1:13" x14ac:dyDescent="0.2">
      <c r="A11" s="56"/>
      <c r="B11" s="55"/>
      <c r="C11" s="55"/>
      <c r="D11" s="55"/>
      <c r="E11" s="55"/>
      <c r="F11" s="55"/>
      <c r="G11" s="55"/>
      <c r="H11" s="55"/>
      <c r="I11" s="55"/>
    </row>
    <row r="12" spans="1:13" x14ac:dyDescent="0.2">
      <c r="A12" s="56" t="s">
        <v>110</v>
      </c>
      <c r="B12" s="55"/>
      <c r="C12" s="55"/>
      <c r="D12" s="55"/>
      <c r="E12" s="55"/>
      <c r="F12" s="55"/>
      <c r="G12" s="55"/>
      <c r="H12" s="55"/>
      <c r="I12" s="55"/>
    </row>
    <row r="13" spans="1:13" x14ac:dyDescent="0.2">
      <c r="A13" s="56"/>
      <c r="B13" s="55"/>
      <c r="C13" s="55"/>
      <c r="D13" s="55"/>
      <c r="E13" s="55"/>
      <c r="F13" s="55"/>
      <c r="G13" s="55"/>
      <c r="H13" s="55"/>
      <c r="I13" s="55"/>
    </row>
    <row r="14" spans="1:13" x14ac:dyDescent="0.2">
      <c r="A14" s="56" t="s">
        <v>139</v>
      </c>
      <c r="B14" s="55"/>
      <c r="C14" s="55"/>
      <c r="D14" s="55"/>
      <c r="E14" s="55"/>
      <c r="F14" s="55"/>
      <c r="G14" s="55"/>
      <c r="H14" s="55"/>
      <c r="I14" s="55"/>
    </row>
    <row r="15" spans="1:13" x14ac:dyDescent="0.2">
      <c r="A15" s="56" t="s">
        <v>113</v>
      </c>
      <c r="B15" s="55"/>
      <c r="C15" s="55"/>
      <c r="D15" s="55"/>
      <c r="E15" s="55"/>
      <c r="F15" s="55"/>
      <c r="G15" s="55"/>
      <c r="H15" s="55"/>
      <c r="I15" s="55"/>
    </row>
    <row r="16" spans="1:13" x14ac:dyDescent="0.2">
      <c r="A16" s="56"/>
      <c r="B16" s="55"/>
      <c r="C16" s="55"/>
      <c r="D16" s="55"/>
      <c r="E16" s="55"/>
      <c r="F16" s="55"/>
      <c r="G16" s="55"/>
      <c r="H16" s="55"/>
      <c r="I16" s="55"/>
    </row>
    <row r="17" spans="1:9" x14ac:dyDescent="0.2">
      <c r="A17" s="56" t="s">
        <v>25</v>
      </c>
      <c r="B17" s="55"/>
      <c r="C17" s="55"/>
      <c r="D17" s="55"/>
      <c r="E17" s="55"/>
      <c r="F17" s="55"/>
      <c r="G17" s="55"/>
      <c r="H17" s="55"/>
      <c r="I17" s="55"/>
    </row>
    <row r="18" spans="1:9" x14ac:dyDescent="0.2">
      <c r="A18" s="56" t="s">
        <v>140</v>
      </c>
      <c r="B18" s="55"/>
      <c r="C18" s="55"/>
      <c r="D18" s="55"/>
      <c r="E18" s="55"/>
      <c r="F18" s="55"/>
      <c r="G18" s="55"/>
      <c r="H18" s="55"/>
      <c r="I18" s="55"/>
    </row>
    <row r="19" spans="1:9" x14ac:dyDescent="0.2">
      <c r="A19" s="56" t="s">
        <v>117</v>
      </c>
      <c r="B19" s="55"/>
      <c r="C19" s="55"/>
      <c r="D19" s="55"/>
      <c r="E19" s="55"/>
      <c r="F19" s="55"/>
      <c r="G19" s="55"/>
      <c r="H19" s="55"/>
      <c r="I19" s="55"/>
    </row>
    <row r="20" spans="1:9" x14ac:dyDescent="0.2">
      <c r="A20" s="56"/>
      <c r="B20" s="55"/>
      <c r="C20" s="55"/>
      <c r="D20" s="55"/>
      <c r="E20" s="55"/>
      <c r="F20" s="55"/>
      <c r="G20" s="55"/>
      <c r="H20" s="55"/>
      <c r="I20" s="55"/>
    </row>
    <row r="21" spans="1:9" x14ac:dyDescent="0.2">
      <c r="A21" s="56" t="s">
        <v>141</v>
      </c>
      <c r="B21" s="55"/>
      <c r="C21" s="55"/>
      <c r="D21" s="55"/>
      <c r="E21" s="55"/>
      <c r="F21" s="55"/>
      <c r="G21" s="55"/>
      <c r="H21" s="55"/>
      <c r="I21" s="55"/>
    </row>
    <row r="22" spans="1:9" x14ac:dyDescent="0.2">
      <c r="A22" s="56" t="s">
        <v>142</v>
      </c>
      <c r="B22" s="55"/>
      <c r="C22" s="55"/>
      <c r="D22" s="55"/>
      <c r="E22" s="55"/>
      <c r="F22" s="55"/>
      <c r="G22" s="55"/>
      <c r="H22" s="55"/>
      <c r="I22" s="55"/>
    </row>
    <row r="23" spans="1:9" x14ac:dyDescent="0.2">
      <c r="A23" s="56" t="s">
        <v>103</v>
      </c>
      <c r="B23" s="55"/>
      <c r="C23" s="55"/>
      <c r="D23" s="55"/>
      <c r="E23" s="55"/>
      <c r="F23" s="55"/>
      <c r="G23" s="55"/>
      <c r="H23" s="55"/>
      <c r="I23" s="55"/>
    </row>
    <row r="24" spans="1:9" x14ac:dyDescent="0.2">
      <c r="A24" s="56"/>
      <c r="B24" s="55"/>
      <c r="C24" s="55"/>
      <c r="D24" s="55"/>
      <c r="E24" s="55"/>
      <c r="F24" s="55"/>
      <c r="G24" s="55"/>
      <c r="H24" s="55"/>
      <c r="I24" s="55"/>
    </row>
    <row r="25" spans="1:9" x14ac:dyDescent="0.2">
      <c r="A25" s="56"/>
      <c r="B25" s="55"/>
      <c r="C25" s="55"/>
      <c r="D25" s="55"/>
      <c r="E25" s="55"/>
      <c r="F25" s="55"/>
      <c r="G25" s="55"/>
      <c r="H25" s="55"/>
      <c r="I25" s="55"/>
    </row>
    <row r="28" spans="1:9" ht="14.25" x14ac:dyDescent="0.2">
      <c r="A28" s="59" t="s">
        <v>102</v>
      </c>
    </row>
    <row r="30" spans="1:9" x14ac:dyDescent="0.2">
      <c r="A30" s="28" t="s">
        <v>143</v>
      </c>
    </row>
    <row r="31" spans="1:9" x14ac:dyDescent="0.2">
      <c r="A31" s="29" t="s">
        <v>144</v>
      </c>
    </row>
    <row r="32" spans="1:9" ht="13.5" thickBot="1" x14ac:dyDescent="0.25"/>
    <row r="33" spans="1:10" ht="13.5" x14ac:dyDescent="0.25">
      <c r="B33" s="5"/>
      <c r="C33" s="247" t="s">
        <v>46</v>
      </c>
      <c r="D33" s="248"/>
      <c r="F33" s="22"/>
      <c r="G33" s="22"/>
      <c r="H33" s="21" t="s">
        <v>0</v>
      </c>
      <c r="I33" s="22"/>
      <c r="J33" s="22"/>
    </row>
    <row r="34" spans="1:10" ht="15" thickBot="1" x14ac:dyDescent="0.3">
      <c r="B34" s="63"/>
      <c r="C34" s="249" t="s">
        <v>47</v>
      </c>
      <c r="D34" s="250"/>
    </row>
    <row r="35" spans="1:10" ht="13.5" thickBot="1" x14ac:dyDescent="0.25">
      <c r="B35" s="60" t="s">
        <v>2</v>
      </c>
      <c r="C35" s="62" t="s">
        <v>0</v>
      </c>
      <c r="D35" s="61" t="s">
        <v>1</v>
      </c>
      <c r="F35" s="181">
        <v>0</v>
      </c>
      <c r="G35" s="226">
        <v>1</v>
      </c>
      <c r="H35" s="226">
        <v>2</v>
      </c>
      <c r="I35" s="226">
        <v>3</v>
      </c>
      <c r="J35" s="224">
        <v>4</v>
      </c>
    </row>
    <row r="36" spans="1:10" ht="13.5" thickBot="1" x14ac:dyDescent="0.25">
      <c r="B36" s="73">
        <v>0</v>
      </c>
      <c r="C36" s="76">
        <v>-1000</v>
      </c>
      <c r="D36" s="66">
        <v>-1000</v>
      </c>
      <c r="F36" s="221">
        <f>C36</f>
        <v>-1000</v>
      </c>
      <c r="G36" s="222">
        <f>C37</f>
        <v>500</v>
      </c>
      <c r="H36" s="222">
        <f>C38</f>
        <v>400</v>
      </c>
      <c r="I36" s="222">
        <f>C39</f>
        <v>300</v>
      </c>
      <c r="J36" s="68">
        <f>C40</f>
        <v>100</v>
      </c>
    </row>
    <row r="37" spans="1:10" x14ac:dyDescent="0.2">
      <c r="B37" s="74">
        <v>1</v>
      </c>
      <c r="C37" s="77">
        <v>500</v>
      </c>
      <c r="D37" s="67">
        <v>100</v>
      </c>
    </row>
    <row r="38" spans="1:10" ht="13.5" x14ac:dyDescent="0.25">
      <c r="B38" s="74">
        <v>2</v>
      </c>
      <c r="C38" s="77">
        <v>400</v>
      </c>
      <c r="D38" s="67">
        <v>300</v>
      </c>
      <c r="H38" s="70" t="s">
        <v>1</v>
      </c>
    </row>
    <row r="39" spans="1:10" ht="13.5" thickBot="1" x14ac:dyDescent="0.25">
      <c r="B39" s="74">
        <v>3</v>
      </c>
      <c r="C39" s="77">
        <v>300</v>
      </c>
      <c r="D39" s="67">
        <v>400</v>
      </c>
      <c r="F39" s="22"/>
      <c r="G39" s="22"/>
      <c r="H39" s="22"/>
      <c r="I39" s="22"/>
      <c r="J39" s="22"/>
    </row>
    <row r="40" spans="1:10" ht="13.5" thickBot="1" x14ac:dyDescent="0.25">
      <c r="B40" s="75">
        <v>4</v>
      </c>
      <c r="C40" s="78">
        <v>100</v>
      </c>
      <c r="D40" s="65">
        <v>600</v>
      </c>
      <c r="F40" s="181">
        <v>0</v>
      </c>
      <c r="G40" s="226">
        <v>1</v>
      </c>
      <c r="H40" s="226">
        <v>2</v>
      </c>
      <c r="I40" s="226">
        <v>3</v>
      </c>
      <c r="J40" s="224">
        <v>4</v>
      </c>
    </row>
    <row r="41" spans="1:10" ht="13.5" thickBot="1" x14ac:dyDescent="0.25">
      <c r="F41" s="221">
        <f>D36</f>
        <v>-1000</v>
      </c>
      <c r="G41" s="223">
        <f>D37</f>
        <v>100</v>
      </c>
      <c r="H41" s="223">
        <f>D38</f>
        <v>300</v>
      </c>
      <c r="I41" s="223">
        <f>D39</f>
        <v>400</v>
      </c>
      <c r="J41" s="68">
        <f>D40</f>
        <v>600</v>
      </c>
    </row>
    <row r="42" spans="1:10" ht="14.25" x14ac:dyDescent="0.2">
      <c r="A42" s="69" t="s">
        <v>3</v>
      </c>
    </row>
    <row r="43" spans="1:10" x14ac:dyDescent="0.2">
      <c r="A43" s="30"/>
    </row>
    <row r="44" spans="1:10" x14ac:dyDescent="0.2">
      <c r="A44" s="28" t="s">
        <v>13</v>
      </c>
    </row>
    <row r="45" spans="1:10" x14ac:dyDescent="0.2">
      <c r="A45" s="28" t="s">
        <v>145</v>
      </c>
    </row>
    <row r="46" spans="1:10" x14ac:dyDescent="0.2">
      <c r="A46" s="28" t="s">
        <v>146</v>
      </c>
    </row>
    <row r="47" spans="1:10" x14ac:dyDescent="0.2">
      <c r="A47" s="28" t="s">
        <v>147</v>
      </c>
    </row>
    <row r="48" spans="1:10" x14ac:dyDescent="0.2">
      <c r="A48" s="28" t="s">
        <v>14</v>
      </c>
    </row>
    <row r="49" spans="1:11" x14ac:dyDescent="0.2">
      <c r="I49" s="3" t="s">
        <v>118</v>
      </c>
    </row>
    <row r="50" spans="1:11" x14ac:dyDescent="0.2">
      <c r="I50" s="3" t="s">
        <v>119</v>
      </c>
    </row>
    <row r="51" spans="1:11" x14ac:dyDescent="0.2">
      <c r="I51" s="3" t="s">
        <v>120</v>
      </c>
    </row>
    <row r="52" spans="1:11" ht="14.25" thickBot="1" x14ac:dyDescent="0.3">
      <c r="A52" s="21" t="s">
        <v>0</v>
      </c>
      <c r="B52" s="22"/>
      <c r="I52" s="3" t="s">
        <v>121</v>
      </c>
    </row>
    <row r="53" spans="1:11" ht="13.5" thickBot="1" x14ac:dyDescent="0.25">
      <c r="A53" s="22"/>
      <c r="B53" s="23"/>
      <c r="C53" s="229">
        <v>0</v>
      </c>
      <c r="D53" s="230">
        <v>1</v>
      </c>
      <c r="E53" s="230">
        <v>2</v>
      </c>
      <c r="F53" s="230">
        <v>3</v>
      </c>
      <c r="G53" s="228">
        <v>4</v>
      </c>
      <c r="I53" s="3" t="s">
        <v>124</v>
      </c>
    </row>
    <row r="54" spans="1:11" x14ac:dyDescent="0.2">
      <c r="A54" s="79"/>
      <c r="B54" s="80" t="s">
        <v>28</v>
      </c>
      <c r="C54" s="202">
        <f>C36</f>
        <v>-1000</v>
      </c>
      <c r="D54" s="206">
        <f>C37</f>
        <v>500</v>
      </c>
      <c r="E54" s="206">
        <f>C38</f>
        <v>400</v>
      </c>
      <c r="F54" s="206">
        <f>C39</f>
        <v>300</v>
      </c>
      <c r="G54" s="83">
        <f>C40</f>
        <v>100</v>
      </c>
      <c r="I54" s="3" t="s">
        <v>123</v>
      </c>
    </row>
    <row r="55" spans="1:11" ht="13.5" thickBot="1" x14ac:dyDescent="0.25">
      <c r="A55" s="79"/>
      <c r="B55" s="81" t="s">
        <v>29</v>
      </c>
      <c r="C55" s="203">
        <f>C54</f>
        <v>-1000</v>
      </c>
      <c r="D55" s="207">
        <f>C54+D54</f>
        <v>-500</v>
      </c>
      <c r="E55" s="207">
        <f>D55+E54</f>
        <v>-100</v>
      </c>
      <c r="F55" s="207">
        <f>E55+F54</f>
        <v>200</v>
      </c>
      <c r="G55" s="82">
        <f>F55+G54</f>
        <v>300</v>
      </c>
      <c r="I55" s="3" t="s">
        <v>122</v>
      </c>
    </row>
    <row r="56" spans="1:11" ht="13.5" thickBot="1" x14ac:dyDescent="0.25">
      <c r="A56" s="22"/>
      <c r="B56" s="24"/>
      <c r="C56" s="204" t="b">
        <f>AND(C55&gt;0,B55&lt;0)</f>
        <v>0</v>
      </c>
      <c r="D56" s="208" t="b">
        <f>AND(D55&gt;0,C55&lt;0)</f>
        <v>0</v>
      </c>
      <c r="E56" s="208" t="b">
        <f>AND(E55&gt;0,D55&lt;0)</f>
        <v>0</v>
      </c>
      <c r="F56" s="208" t="b">
        <f>AND(F55&gt;0,E55&lt;0)</f>
        <v>1</v>
      </c>
      <c r="G56" s="85" t="b">
        <f>AND(G55&gt;0,F55&lt;0)</f>
        <v>0</v>
      </c>
      <c r="H56"/>
    </row>
    <row r="57" spans="1:11" ht="13.5" thickBot="1" x14ac:dyDescent="0.25">
      <c r="A57" s="22"/>
      <c r="C57" s="205">
        <f>IF(C56=TRUE,C53-1+(-B55/C54),0)</f>
        <v>0</v>
      </c>
      <c r="D57" s="209">
        <f>IF(D56=TRUE,D53-1+(-C55/D54),0)</f>
        <v>0</v>
      </c>
      <c r="E57" s="209">
        <f>IF(E56=TRUE,E53-1+(-D55/E54),0)</f>
        <v>0</v>
      </c>
      <c r="F57" s="209">
        <f>IF(F56=TRUE,F53-1+(-E55/F54),0)</f>
        <v>2.3333333333333335</v>
      </c>
      <c r="G57" s="149">
        <f>IF(G56=TRUE,G53-1+(-F55/G54),0)</f>
        <v>0</v>
      </c>
      <c r="H57"/>
      <c r="I57" s="3" t="s">
        <v>126</v>
      </c>
      <c r="J57"/>
      <c r="K57" s="42"/>
    </row>
    <row r="58" spans="1:11" ht="13.5" thickBot="1" x14ac:dyDescent="0.25">
      <c r="B58" s="84" t="s">
        <v>30</v>
      </c>
      <c r="C58" s="150">
        <f>MAX(C57:G57)</f>
        <v>2.3333333333333335</v>
      </c>
      <c r="H58"/>
      <c r="I58" s="55" t="s">
        <v>125</v>
      </c>
    </row>
    <row r="59" spans="1:11" ht="13.5" thickBot="1" x14ac:dyDescent="0.25">
      <c r="B59" s="24"/>
      <c r="C59" s="25"/>
      <c r="F59" s="2"/>
      <c r="H59"/>
    </row>
    <row r="60" spans="1:11" ht="13.5" thickBot="1" x14ac:dyDescent="0.25">
      <c r="A60" s="88"/>
      <c r="B60" s="84" t="s">
        <v>30</v>
      </c>
      <c r="C60" s="149">
        <f>IF(C55&gt;0,B53+(C54-C55)/C54,IF(D55&gt;0,C53+(D54-D55)/D54,IF(E55&gt;0,D53+(E54-E55)/E54,IF(F55&gt;0,E53+(F54-F55)/F54,IF(G55&gt;0,F53+(G54-G55)/G54,"-")))))</f>
        <v>2.3333333333333335</v>
      </c>
      <c r="D60" s="43" t="s">
        <v>127</v>
      </c>
      <c r="E60" s="43"/>
      <c r="F60" s="86"/>
      <c r="G60" s="43"/>
      <c r="H60" s="87"/>
    </row>
    <row r="61" spans="1:11" x14ac:dyDescent="0.2">
      <c r="B61" s="24"/>
      <c r="C61" s="25"/>
      <c r="D61" s="43" t="s">
        <v>128</v>
      </c>
      <c r="E61" s="43"/>
      <c r="F61" s="86"/>
      <c r="G61" s="43"/>
      <c r="H61" s="43"/>
    </row>
    <row r="62" spans="1:11" ht="14.25" thickBot="1" x14ac:dyDescent="0.3">
      <c r="A62" s="71" t="s">
        <v>1</v>
      </c>
      <c r="B62" s="22"/>
      <c r="K62" s="43"/>
    </row>
    <row r="63" spans="1:11" ht="13.5" thickBot="1" x14ac:dyDescent="0.25">
      <c r="A63" s="22"/>
      <c r="B63" s="23"/>
      <c r="C63" s="181">
        <v>0</v>
      </c>
      <c r="D63" s="226">
        <v>1</v>
      </c>
      <c r="E63" s="226">
        <v>2</v>
      </c>
      <c r="F63" s="226">
        <v>3</v>
      </c>
      <c r="G63" s="224">
        <v>4</v>
      </c>
    </row>
    <row r="64" spans="1:11" x14ac:dyDescent="0.2">
      <c r="A64" s="79"/>
      <c r="B64" s="80" t="s">
        <v>28</v>
      </c>
      <c r="C64" s="202">
        <f>D36</f>
        <v>-1000</v>
      </c>
      <c r="D64" s="206">
        <f>D37</f>
        <v>100</v>
      </c>
      <c r="E64" s="206">
        <f>D38</f>
        <v>300</v>
      </c>
      <c r="F64" s="206">
        <f>D39</f>
        <v>400</v>
      </c>
      <c r="G64" s="83">
        <f>D40</f>
        <v>600</v>
      </c>
    </row>
    <row r="65" spans="1:7" ht="13.5" thickBot="1" x14ac:dyDescent="0.25">
      <c r="A65" s="79"/>
      <c r="B65" s="81" t="s">
        <v>29</v>
      </c>
      <c r="C65" s="203">
        <f>C64</f>
        <v>-1000</v>
      </c>
      <c r="D65" s="207">
        <f>C64+D64</f>
        <v>-900</v>
      </c>
      <c r="E65" s="207">
        <f>D65+E64</f>
        <v>-600</v>
      </c>
      <c r="F65" s="207">
        <f>E65+F64</f>
        <v>-200</v>
      </c>
      <c r="G65" s="82">
        <f>F65+G64</f>
        <v>400</v>
      </c>
    </row>
    <row r="66" spans="1:7" ht="13.5" thickBot="1" x14ac:dyDescent="0.25">
      <c r="B66" s="1"/>
      <c r="C66" s="13"/>
      <c r="D66" s="13"/>
      <c r="E66" s="13"/>
      <c r="F66" s="13"/>
      <c r="G66" s="13"/>
    </row>
    <row r="67" spans="1:7" ht="13.5" thickBot="1" x14ac:dyDescent="0.25">
      <c r="B67" s="84" t="s">
        <v>30</v>
      </c>
      <c r="C67" s="149">
        <f>IF(C65&gt;0,B63+(C64-C65)/C64,IF(D65&gt;0,C63+(D64-D65)/D64,IF(E65&gt;0,D63+(E64-E65)/E64,IF(F65&gt;0,E63+(F64-F65)/F64,IF(G65&gt;0,F63+(G64-G65)/G64,"-")))))</f>
        <v>3.3333333333333335</v>
      </c>
      <c r="D67" s="44" t="s">
        <v>129</v>
      </c>
      <c r="E67" s="14"/>
      <c r="F67" s="14"/>
      <c r="G67" s="14"/>
    </row>
    <row r="68" spans="1:7" x14ac:dyDescent="0.2">
      <c r="B68" s="1"/>
      <c r="C68" s="2"/>
      <c r="D68" s="14"/>
      <c r="E68" s="14"/>
      <c r="F68" s="14"/>
      <c r="G68" s="14"/>
    </row>
    <row r="70" spans="1:7" ht="14.25" x14ac:dyDescent="0.2">
      <c r="A70" s="69" t="s">
        <v>4</v>
      </c>
    </row>
    <row r="71" spans="1:7" x14ac:dyDescent="0.2">
      <c r="A71" s="28" t="s">
        <v>31</v>
      </c>
    </row>
    <row r="72" spans="1:7" x14ac:dyDescent="0.2">
      <c r="A72" s="28" t="s">
        <v>148</v>
      </c>
    </row>
    <row r="73" spans="1:7" ht="13.5" thickBot="1" x14ac:dyDescent="0.25"/>
    <row r="74" spans="1:7" ht="13.5" thickBot="1" x14ac:dyDescent="0.25">
      <c r="A74" s="89"/>
      <c r="B74" s="90"/>
      <c r="C74" s="91" t="s">
        <v>32</v>
      </c>
      <c r="D74" s="92">
        <v>0.1</v>
      </c>
    </row>
    <row r="76" spans="1:7" ht="14.25" thickBot="1" x14ac:dyDescent="0.3">
      <c r="A76" s="21" t="s">
        <v>0</v>
      </c>
      <c r="B76" s="22"/>
    </row>
    <row r="77" spans="1:7" ht="13.5" thickBot="1" x14ac:dyDescent="0.25">
      <c r="A77" s="22"/>
      <c r="B77" s="23"/>
      <c r="C77" s="181">
        <v>0</v>
      </c>
      <c r="D77" s="226">
        <v>1</v>
      </c>
      <c r="E77" s="226">
        <v>2</v>
      </c>
      <c r="F77" s="226">
        <v>3</v>
      </c>
      <c r="G77" s="224">
        <v>4</v>
      </c>
    </row>
    <row r="78" spans="1:7" x14ac:dyDescent="0.2">
      <c r="A78" s="22"/>
      <c r="B78" s="80" t="s">
        <v>28</v>
      </c>
      <c r="C78" s="202">
        <f>C36</f>
        <v>-1000</v>
      </c>
      <c r="D78" s="206">
        <f>C37</f>
        <v>500</v>
      </c>
      <c r="E78" s="206">
        <f>C38</f>
        <v>400</v>
      </c>
      <c r="F78" s="206">
        <f>C39</f>
        <v>300</v>
      </c>
      <c r="G78" s="83">
        <f>C40</f>
        <v>100</v>
      </c>
    </row>
    <row r="79" spans="1:7" x14ac:dyDescent="0.2">
      <c r="A79" s="22"/>
      <c r="B79" s="81" t="s">
        <v>105</v>
      </c>
      <c r="C79" s="210">
        <f>C78/((1+$D$74)^C77)</f>
        <v>-1000</v>
      </c>
      <c r="D79" s="211">
        <f>D78/((1+$D$74)^D77)</f>
        <v>454.5454545454545</v>
      </c>
      <c r="E79" s="211">
        <f>E78/((1+$D$74)^E77)</f>
        <v>330.57851239669418</v>
      </c>
      <c r="F79" s="211">
        <f>F78/((1+$D$74)^F77)</f>
        <v>225.39444027047327</v>
      </c>
      <c r="G79" s="93">
        <f>G78/((1+$D$74)^G77)</f>
        <v>68.301345536507057</v>
      </c>
    </row>
    <row r="80" spans="1:7" ht="13.5" thickBot="1" x14ac:dyDescent="0.25">
      <c r="A80" s="22"/>
      <c r="B80" s="1" t="s">
        <v>33</v>
      </c>
      <c r="C80" s="203">
        <f>C79</f>
        <v>-1000</v>
      </c>
      <c r="D80" s="207">
        <f>C79+D79</f>
        <v>-545.4545454545455</v>
      </c>
      <c r="E80" s="207">
        <f>D80+E79</f>
        <v>-214.87603305785132</v>
      </c>
      <c r="F80" s="207">
        <f>E80+F79</f>
        <v>10.518407212621952</v>
      </c>
      <c r="G80" s="82">
        <f>F80+G79</f>
        <v>78.819752749129009</v>
      </c>
    </row>
    <row r="81" spans="1:7" ht="13.5" thickBot="1" x14ac:dyDescent="0.25">
      <c r="B81" s="1"/>
      <c r="C81" s="13"/>
      <c r="D81" s="13"/>
      <c r="E81" s="13"/>
      <c r="F81" s="13"/>
      <c r="G81" s="13"/>
    </row>
    <row r="82" spans="1:7" ht="13.5" thickBot="1" x14ac:dyDescent="0.25">
      <c r="A82" s="94"/>
      <c r="B82" s="95" t="s">
        <v>34</v>
      </c>
      <c r="C82" s="149">
        <f>IF(C80&gt;0,B77+(C79-C80)/C79,IF(D80&gt;0,C77+(D79-D80)/D79,IF(E80&gt;0,D77+(E79-E80)/E79,IF(F80&gt;0,E77+(F79-F80)/F79,IF(G80&gt;0,F77+(G79-G80)/G79,"-")))))</f>
        <v>2.953333333333334</v>
      </c>
      <c r="D82" s="44"/>
      <c r="E82" s="14"/>
      <c r="F82" s="14"/>
      <c r="G82" s="14"/>
    </row>
    <row r="83" spans="1:7" x14ac:dyDescent="0.2">
      <c r="A83" s="15"/>
      <c r="B83" s="33"/>
      <c r="C83" s="34"/>
      <c r="D83" s="14"/>
      <c r="E83" s="14"/>
      <c r="F83" s="14"/>
      <c r="G83" s="14"/>
    </row>
    <row r="84" spans="1:7" ht="14.25" thickBot="1" x14ac:dyDescent="0.3">
      <c r="A84" s="72" t="s">
        <v>1</v>
      </c>
      <c r="B84" s="32"/>
      <c r="C84" s="15"/>
    </row>
    <row r="85" spans="1:7" ht="13.5" thickBot="1" x14ac:dyDescent="0.25">
      <c r="A85" s="32"/>
      <c r="B85" s="35"/>
      <c r="C85" s="181">
        <v>0</v>
      </c>
      <c r="D85" s="226">
        <v>1</v>
      </c>
      <c r="E85" s="226">
        <v>2</v>
      </c>
      <c r="F85" s="226">
        <v>3</v>
      </c>
      <c r="G85" s="224">
        <v>4</v>
      </c>
    </row>
    <row r="86" spans="1:7" x14ac:dyDescent="0.2">
      <c r="A86" s="22"/>
      <c r="B86" s="80" t="s">
        <v>28</v>
      </c>
      <c r="C86" s="202">
        <f>D36</f>
        <v>-1000</v>
      </c>
      <c r="D86" s="206">
        <f>D37</f>
        <v>100</v>
      </c>
      <c r="E86" s="206">
        <f>D38</f>
        <v>300</v>
      </c>
      <c r="F86" s="206">
        <f>D39</f>
        <v>400</v>
      </c>
      <c r="G86" s="83">
        <f>D40</f>
        <v>600</v>
      </c>
    </row>
    <row r="87" spans="1:7" x14ac:dyDescent="0.2">
      <c r="A87" s="22"/>
      <c r="B87" s="81" t="s">
        <v>105</v>
      </c>
      <c r="C87" s="210">
        <f>C86/((1+$D$74)^C85)</f>
        <v>-1000</v>
      </c>
      <c r="D87" s="211">
        <f>D86/((1+$D$74)^D85)</f>
        <v>90.909090909090907</v>
      </c>
      <c r="E87" s="211">
        <f>E86/((1+$D$74)^E85)</f>
        <v>247.93388429752062</v>
      </c>
      <c r="F87" s="211">
        <f>F86/((1+$D$74)^F85)</f>
        <v>300.52592036063101</v>
      </c>
      <c r="G87" s="93">
        <f>G86/((1+$D$74)^G85)</f>
        <v>409.80807321904229</v>
      </c>
    </row>
    <row r="88" spans="1:7" ht="13.5" thickBot="1" x14ac:dyDescent="0.25">
      <c r="A88" s="22"/>
      <c r="B88" s="1" t="s">
        <v>33</v>
      </c>
      <c r="C88" s="203">
        <f>C87</f>
        <v>-1000</v>
      </c>
      <c r="D88" s="207">
        <f>C87+D87</f>
        <v>-909.09090909090912</v>
      </c>
      <c r="E88" s="207">
        <f>D88+E87</f>
        <v>-661.15702479338847</v>
      </c>
      <c r="F88" s="207">
        <f>E88+F87</f>
        <v>-360.63110443275747</v>
      </c>
      <c r="G88" s="82">
        <f>F88+G87</f>
        <v>49.176968786284817</v>
      </c>
    </row>
    <row r="89" spans="1:7" ht="13.5" thickBot="1" x14ac:dyDescent="0.25">
      <c r="A89" s="15"/>
      <c r="B89" s="33"/>
      <c r="C89" s="36"/>
      <c r="D89" s="13"/>
      <c r="E89" s="13"/>
      <c r="F89" s="13"/>
      <c r="G89" s="13"/>
    </row>
    <row r="90" spans="1:7" ht="13.5" thickBot="1" x14ac:dyDescent="0.25">
      <c r="A90" s="94"/>
      <c r="B90" s="95" t="s">
        <v>34</v>
      </c>
      <c r="C90" s="149">
        <f>IF(C88&gt;0,B85+(C87-C88)/C87,IF(D88&gt;0,C85+(D87-D88)/D87,IF(E88&gt;0,D85+(E87-E88)/E87,IF(F88&gt;0,E85+(F87-F88)/F87,IF(G88&gt;0,F85+(G87-G88)/G87,"-")))))</f>
        <v>3.8800000000000008</v>
      </c>
      <c r="D90" s="44"/>
      <c r="E90" s="14"/>
      <c r="F90" s="14"/>
      <c r="G90" s="14"/>
    </row>
    <row r="91" spans="1:7" x14ac:dyDescent="0.2">
      <c r="B91" s="1"/>
      <c r="C91" s="2"/>
      <c r="D91" s="14"/>
      <c r="E91" s="14"/>
      <c r="F91" s="14"/>
      <c r="G91" s="14"/>
    </row>
    <row r="92" spans="1:7" x14ac:dyDescent="0.2">
      <c r="A92" s="28" t="s">
        <v>15</v>
      </c>
      <c r="B92" s="1"/>
      <c r="C92" s="2"/>
      <c r="D92" s="14"/>
      <c r="E92" s="14"/>
      <c r="F92" s="14"/>
      <c r="G92" s="14"/>
    </row>
    <row r="93" spans="1:7" x14ac:dyDescent="0.2">
      <c r="A93" s="28" t="s">
        <v>35</v>
      </c>
      <c r="B93" s="1"/>
      <c r="C93" s="2"/>
      <c r="D93" s="14"/>
      <c r="E93" s="14"/>
      <c r="F93" s="14"/>
      <c r="G93" s="14"/>
    </row>
    <row r="94" spans="1:7" x14ac:dyDescent="0.2">
      <c r="A94" s="28" t="s">
        <v>36</v>
      </c>
      <c r="B94" s="1"/>
      <c r="C94" s="2"/>
      <c r="D94" s="14"/>
      <c r="E94" s="14"/>
      <c r="F94" s="14"/>
      <c r="G94" s="14"/>
    </row>
    <row r="96" spans="1:7" ht="14.25" x14ac:dyDescent="0.2">
      <c r="A96" s="69" t="s">
        <v>5</v>
      </c>
    </row>
    <row r="97" spans="1:11" x14ac:dyDescent="0.2">
      <c r="A97" s="30"/>
    </row>
    <row r="98" spans="1:11" x14ac:dyDescent="0.2">
      <c r="A98" s="28" t="s">
        <v>37</v>
      </c>
    </row>
    <row r="99" spans="1:11" x14ac:dyDescent="0.2">
      <c r="A99" s="28" t="s">
        <v>38</v>
      </c>
    </row>
    <row r="100" spans="1:11" ht="13.5" thickBot="1" x14ac:dyDescent="0.25"/>
    <row r="101" spans="1:11" ht="13.5" thickBot="1" x14ac:dyDescent="0.25">
      <c r="A101" s="89"/>
      <c r="B101" s="90"/>
      <c r="C101" s="91" t="s">
        <v>32</v>
      </c>
      <c r="D101" s="92">
        <f>D74</f>
        <v>0.1</v>
      </c>
    </row>
    <row r="102" spans="1:11" x14ac:dyDescent="0.2">
      <c r="A102" s="22"/>
    </row>
    <row r="103" spans="1:11" ht="14.25" thickBot="1" x14ac:dyDescent="0.3">
      <c r="A103" s="21" t="s">
        <v>0</v>
      </c>
    </row>
    <row r="104" spans="1:11" ht="13.5" thickBot="1" x14ac:dyDescent="0.25">
      <c r="A104" s="22"/>
      <c r="B104" s="23"/>
      <c r="C104" s="181">
        <v>0</v>
      </c>
      <c r="D104" s="226">
        <v>1</v>
      </c>
      <c r="E104" s="226">
        <v>2</v>
      </c>
      <c r="F104" s="226">
        <v>3</v>
      </c>
      <c r="G104" s="224">
        <v>4</v>
      </c>
    </row>
    <row r="105" spans="1:11" x14ac:dyDescent="0.2">
      <c r="A105" s="22"/>
      <c r="B105" s="80" t="s">
        <v>28</v>
      </c>
      <c r="C105" s="202">
        <f>C36</f>
        <v>-1000</v>
      </c>
      <c r="D105" s="206">
        <f>C37</f>
        <v>500</v>
      </c>
      <c r="E105" s="206">
        <f>C38</f>
        <v>400</v>
      </c>
      <c r="F105" s="206">
        <f>C39</f>
        <v>300</v>
      </c>
      <c r="G105" s="83">
        <f>C40</f>
        <v>100</v>
      </c>
    </row>
    <row r="106" spans="1:11" ht="13.5" thickBot="1" x14ac:dyDescent="0.25">
      <c r="A106" s="22"/>
      <c r="B106" s="81" t="s">
        <v>39</v>
      </c>
      <c r="C106" s="225">
        <f>C105/((1+$D$101)^C104)</f>
        <v>-1000</v>
      </c>
      <c r="D106" s="227">
        <f>D105/((1+$D$101)^D104)</f>
        <v>454.5454545454545</v>
      </c>
      <c r="E106" s="227">
        <f>E105/((1+$D$101)^E104)</f>
        <v>330.57851239669418</v>
      </c>
      <c r="F106" s="227">
        <f>F105/((1+$D$101)^F104)</f>
        <v>225.39444027047327</v>
      </c>
      <c r="G106" s="97">
        <f>G105/((1+$D$101)^G104)</f>
        <v>68.301345536507057</v>
      </c>
    </row>
    <row r="107" spans="1:11" ht="13.5" thickBot="1" x14ac:dyDescent="0.25">
      <c r="A107" s="22"/>
      <c r="B107" s="22"/>
      <c r="D107" s="11"/>
      <c r="E107" s="11"/>
      <c r="F107" s="11"/>
      <c r="G107" s="11"/>
    </row>
    <row r="108" spans="1:11" ht="15" thickBot="1" x14ac:dyDescent="0.3">
      <c r="A108" s="98" t="s">
        <v>40</v>
      </c>
      <c r="B108" s="147">
        <f>SUM(C106:G106)</f>
        <v>78.819752749129009</v>
      </c>
      <c r="C108" s="3" t="s">
        <v>42</v>
      </c>
      <c r="E108" s="11"/>
      <c r="F108" s="96">
        <f>NPV($D$101,D105:G105)+C105</f>
        <v>78.819752749129066</v>
      </c>
      <c r="G108" s="3" t="s">
        <v>43</v>
      </c>
      <c r="K108" s="49"/>
    </row>
    <row r="109" spans="1:11" x14ac:dyDescent="0.2">
      <c r="A109" s="22"/>
      <c r="B109" s="32"/>
      <c r="C109" s="15"/>
      <c r="K109" s="49"/>
    </row>
    <row r="110" spans="1:11" ht="14.25" thickBot="1" x14ac:dyDescent="0.3">
      <c r="A110" s="71" t="s">
        <v>1</v>
      </c>
      <c r="B110" s="32"/>
      <c r="C110" s="15"/>
      <c r="K110" s="49"/>
    </row>
    <row r="111" spans="1:11" ht="13.5" thickBot="1" x14ac:dyDescent="0.25">
      <c r="A111" s="22"/>
      <c r="B111" s="35"/>
      <c r="C111" s="181">
        <v>0</v>
      </c>
      <c r="D111" s="226">
        <v>1</v>
      </c>
      <c r="E111" s="226">
        <v>2</v>
      </c>
      <c r="F111" s="226">
        <v>3</v>
      </c>
      <c r="G111" s="224">
        <v>4</v>
      </c>
      <c r="K111" s="49"/>
    </row>
    <row r="112" spans="1:11" x14ac:dyDescent="0.2">
      <c r="A112" s="22"/>
      <c r="B112" s="80" t="s">
        <v>28</v>
      </c>
      <c r="C112" s="202">
        <f>D36</f>
        <v>-1000</v>
      </c>
      <c r="D112" s="206">
        <f>D37</f>
        <v>100</v>
      </c>
      <c r="E112" s="206">
        <f>D38</f>
        <v>300</v>
      </c>
      <c r="F112" s="206">
        <f>D39</f>
        <v>400</v>
      </c>
      <c r="G112" s="83">
        <f>D40</f>
        <v>600</v>
      </c>
    </row>
    <row r="113" spans="1:8" ht="13.5" thickBot="1" x14ac:dyDescent="0.25">
      <c r="A113" s="22"/>
      <c r="B113" s="81" t="s">
        <v>39</v>
      </c>
      <c r="C113" s="225">
        <f>C112/((1+$D$101)^C111)</f>
        <v>-1000</v>
      </c>
      <c r="D113" s="227">
        <f>D112/((1+$D$101)^D111)</f>
        <v>90.909090909090907</v>
      </c>
      <c r="E113" s="227">
        <f>E112/((1+$D$101)^E111)</f>
        <v>247.93388429752062</v>
      </c>
      <c r="F113" s="227">
        <f>F112/((1+$D$101)^F111)</f>
        <v>300.52592036063101</v>
      </c>
      <c r="G113" s="97">
        <f>G112/((1+$D$101)^G111)</f>
        <v>409.80807321904229</v>
      </c>
    </row>
    <row r="114" spans="1:8" ht="13.5" thickBot="1" x14ac:dyDescent="0.25">
      <c r="A114" s="22"/>
      <c r="B114" s="35"/>
      <c r="C114" s="8"/>
      <c r="D114" s="11"/>
      <c r="E114" s="11"/>
      <c r="F114" s="11"/>
      <c r="G114" s="11"/>
      <c r="H114" s="19"/>
    </row>
    <row r="115" spans="1:8" ht="15" thickBot="1" x14ac:dyDescent="0.3">
      <c r="A115" s="98" t="s">
        <v>41</v>
      </c>
      <c r="B115" s="147">
        <f>SUM(C113:G113)</f>
        <v>49.176968786284817</v>
      </c>
      <c r="C115" s="3" t="s">
        <v>42</v>
      </c>
      <c r="D115" s="11"/>
      <c r="E115" s="11"/>
      <c r="F115" s="148">
        <f>NPV($D$101,D112:G112)+C112</f>
        <v>49.176968786284988</v>
      </c>
      <c r="G115" s="3" t="s">
        <v>43</v>
      </c>
    </row>
    <row r="116" spans="1:8" x14ac:dyDescent="0.2">
      <c r="A116" s="22"/>
      <c r="B116" s="15"/>
      <c r="C116" s="15"/>
    </row>
    <row r="117" spans="1:8" x14ac:dyDescent="0.2">
      <c r="A117" s="28" t="s">
        <v>23</v>
      </c>
    </row>
    <row r="118" spans="1:8" x14ac:dyDescent="0.2">
      <c r="A118" s="28" t="s">
        <v>44</v>
      </c>
    </row>
    <row r="119" spans="1:8" x14ac:dyDescent="0.2">
      <c r="A119" s="28" t="s">
        <v>149</v>
      </c>
    </row>
    <row r="120" spans="1:8" x14ac:dyDescent="0.2">
      <c r="A120" s="28"/>
    </row>
    <row r="121" spans="1:8" ht="14.25" x14ac:dyDescent="0.2">
      <c r="A121" s="69" t="s">
        <v>6</v>
      </c>
    </row>
    <row r="122" spans="1:8" x14ac:dyDescent="0.2">
      <c r="A122" s="30"/>
    </row>
    <row r="123" spans="1:8" x14ac:dyDescent="0.2">
      <c r="A123" s="28" t="s">
        <v>16</v>
      </c>
    </row>
    <row r="124" spans="1:8" x14ac:dyDescent="0.2">
      <c r="A124" s="28" t="s">
        <v>150</v>
      </c>
    </row>
    <row r="125" spans="1:8" x14ac:dyDescent="0.2">
      <c r="A125" s="28" t="s">
        <v>45</v>
      </c>
    </row>
    <row r="126" spans="1:8" x14ac:dyDescent="0.2">
      <c r="A126" s="28" t="s">
        <v>151</v>
      </c>
    </row>
    <row r="127" spans="1:8" ht="13.5" thickBot="1" x14ac:dyDescent="0.25"/>
    <row r="128" spans="1:8" x14ac:dyDescent="0.2">
      <c r="B128" s="5"/>
      <c r="C128" s="247" t="s">
        <v>46</v>
      </c>
      <c r="D128" s="248"/>
      <c r="F128" s="3" t="s">
        <v>52</v>
      </c>
    </row>
    <row r="129" spans="2:6" ht="15" thickBot="1" x14ac:dyDescent="0.3">
      <c r="B129" s="6"/>
      <c r="C129" s="249" t="s">
        <v>47</v>
      </c>
      <c r="D129" s="250"/>
      <c r="F129" s="3" t="s">
        <v>53</v>
      </c>
    </row>
    <row r="130" spans="2:6" ht="13.5" thickBot="1" x14ac:dyDescent="0.25">
      <c r="B130" s="60" t="s">
        <v>2</v>
      </c>
      <c r="C130" s="64" t="s">
        <v>0</v>
      </c>
      <c r="D130" s="61" t="s">
        <v>1</v>
      </c>
    </row>
    <row r="131" spans="2:6" x14ac:dyDescent="0.2">
      <c r="B131" s="73">
        <v>0</v>
      </c>
      <c r="C131" s="76">
        <v>-1000</v>
      </c>
      <c r="D131" s="66">
        <v>-1000</v>
      </c>
    </row>
    <row r="132" spans="2:6" x14ac:dyDescent="0.2">
      <c r="B132" s="74">
        <v>1</v>
      </c>
      <c r="C132" s="77">
        <v>500</v>
      </c>
      <c r="D132" s="67">
        <v>100</v>
      </c>
      <c r="F132"/>
    </row>
    <row r="133" spans="2:6" x14ac:dyDescent="0.2">
      <c r="B133" s="74">
        <v>2</v>
      </c>
      <c r="C133" s="77">
        <v>400</v>
      </c>
      <c r="D133" s="67">
        <v>300</v>
      </c>
      <c r="F133"/>
    </row>
    <row r="134" spans="2:6" x14ac:dyDescent="0.2">
      <c r="B134" s="74">
        <v>3</v>
      </c>
      <c r="C134" s="77">
        <v>300</v>
      </c>
      <c r="D134" s="67">
        <v>400</v>
      </c>
      <c r="F134"/>
    </row>
    <row r="135" spans="2:6" ht="13.5" thickBot="1" x14ac:dyDescent="0.25">
      <c r="B135" s="75">
        <v>4</v>
      </c>
      <c r="C135" s="78">
        <v>100</v>
      </c>
      <c r="D135" s="65">
        <v>600</v>
      </c>
    </row>
    <row r="136" spans="2:6" ht="13.5" thickBot="1" x14ac:dyDescent="0.25"/>
    <row r="137" spans="2:6" ht="13.5" thickBot="1" x14ac:dyDescent="0.25">
      <c r="B137" s="99" t="s">
        <v>48</v>
      </c>
      <c r="C137" s="233">
        <f>IRR(C131:C135)</f>
        <v>0.14488844278532143</v>
      </c>
      <c r="D137" s="136">
        <f>IRR(D131:D135)</f>
        <v>0.11790555626093946</v>
      </c>
      <c r="F137" s="26"/>
    </row>
    <row r="140" spans="2:6" x14ac:dyDescent="0.2">
      <c r="B140" s="3" t="s">
        <v>49</v>
      </c>
    </row>
    <row r="141" spans="2:6" x14ac:dyDescent="0.2">
      <c r="B141" s="3" t="s">
        <v>50</v>
      </c>
    </row>
    <row r="142" spans="2:6" x14ac:dyDescent="0.2">
      <c r="B142" s="3" t="s">
        <v>152</v>
      </c>
    </row>
    <row r="143" spans="2:6" x14ac:dyDescent="0.2">
      <c r="B143" s="3" t="s">
        <v>153</v>
      </c>
    </row>
    <row r="144" spans="2:6" x14ac:dyDescent="0.2">
      <c r="B144" s="3" t="s">
        <v>51</v>
      </c>
    </row>
    <row r="147" spans="1:1" x14ac:dyDescent="0.2">
      <c r="A147" s="28" t="s">
        <v>154</v>
      </c>
    </row>
    <row r="148" spans="1:1" x14ac:dyDescent="0.2">
      <c r="A148" s="28" t="s">
        <v>155</v>
      </c>
    </row>
    <row r="150" spans="1:1" x14ac:dyDescent="0.2">
      <c r="A150" s="28" t="s">
        <v>7</v>
      </c>
    </row>
    <row r="151" spans="1:1" x14ac:dyDescent="0.2">
      <c r="A151" s="31" t="s">
        <v>156</v>
      </c>
    </row>
    <row r="152" spans="1:1" x14ac:dyDescent="0.2">
      <c r="A152" s="28" t="s">
        <v>8</v>
      </c>
    </row>
    <row r="153" spans="1:1" x14ac:dyDescent="0.2">
      <c r="A153" s="28" t="s">
        <v>157</v>
      </c>
    </row>
    <row r="155" spans="1:1" ht="14.25" x14ac:dyDescent="0.2">
      <c r="A155" s="69" t="s">
        <v>104</v>
      </c>
    </row>
    <row r="156" spans="1:1" x14ac:dyDescent="0.2">
      <c r="A156" s="30"/>
    </row>
    <row r="157" spans="1:1" x14ac:dyDescent="0.2">
      <c r="A157" s="28" t="s">
        <v>130</v>
      </c>
    </row>
    <row r="158" spans="1:1" x14ac:dyDescent="0.2">
      <c r="A158" s="28" t="s">
        <v>158</v>
      </c>
    </row>
    <row r="159" spans="1:1" x14ac:dyDescent="0.2">
      <c r="A159" s="28" t="s">
        <v>17</v>
      </c>
    </row>
    <row r="160" spans="1:1" x14ac:dyDescent="0.2">
      <c r="A160" s="31" t="s">
        <v>159</v>
      </c>
    </row>
    <row r="161" spans="1:7" x14ac:dyDescent="0.2">
      <c r="A161" s="28" t="s">
        <v>160</v>
      </c>
    </row>
    <row r="162" spans="1:7" x14ac:dyDescent="0.2">
      <c r="A162" s="28" t="s">
        <v>161</v>
      </c>
    </row>
    <row r="163" spans="1:7" x14ac:dyDescent="0.2">
      <c r="A163" s="28" t="s">
        <v>162</v>
      </c>
    </row>
    <row r="164" spans="1:7" x14ac:dyDescent="0.2">
      <c r="A164" s="28" t="s">
        <v>18</v>
      </c>
    </row>
    <row r="165" spans="1:7" ht="13.5" thickBot="1" x14ac:dyDescent="0.25">
      <c r="F165" s="15"/>
      <c r="G165" s="15"/>
    </row>
    <row r="166" spans="1:7" ht="14.25" thickBot="1" x14ac:dyDescent="0.3">
      <c r="A166" s="27"/>
      <c r="C166" s="181">
        <v>0</v>
      </c>
      <c r="D166" s="226">
        <v>1</v>
      </c>
      <c r="E166" s="224">
        <v>2</v>
      </c>
      <c r="F166" s="8"/>
      <c r="G166" s="8"/>
    </row>
    <row r="167" spans="1:7" ht="13.5" thickBot="1" x14ac:dyDescent="0.25">
      <c r="C167" s="231">
        <v>-1.6</v>
      </c>
      <c r="D167" s="232">
        <v>10</v>
      </c>
      <c r="E167" s="100">
        <v>-10</v>
      </c>
      <c r="F167" s="8"/>
      <c r="G167" s="8"/>
    </row>
    <row r="169" spans="1:7" x14ac:dyDescent="0.2">
      <c r="A169" s="28" t="s">
        <v>164</v>
      </c>
    </row>
    <row r="170" spans="1:7" x14ac:dyDescent="0.2">
      <c r="A170" s="28" t="s">
        <v>163</v>
      </c>
    </row>
    <row r="171" spans="1:7" ht="13.5" thickBot="1" x14ac:dyDescent="0.25"/>
    <row r="172" spans="1:7" ht="15" thickBot="1" x14ac:dyDescent="0.3">
      <c r="A172" s="101" t="s">
        <v>54</v>
      </c>
      <c r="B172" s="136">
        <f>IRR(C167:E167)</f>
        <v>0.24999999999999956</v>
      </c>
      <c r="C172" s="3" t="s">
        <v>55</v>
      </c>
    </row>
    <row r="173" spans="1:7" ht="13.5" thickBot="1" x14ac:dyDescent="0.25">
      <c r="B173" s="11"/>
    </row>
    <row r="174" spans="1:7" ht="13.5" thickBot="1" x14ac:dyDescent="0.25">
      <c r="A174" s="101" t="s">
        <v>48</v>
      </c>
      <c r="B174" s="146">
        <f>IRR(C167:E167,300%)</f>
        <v>3.9999999999994822</v>
      </c>
      <c r="C174" s="3" t="s">
        <v>56</v>
      </c>
    </row>
    <row r="176" spans="1:7" x14ac:dyDescent="0.2">
      <c r="A176" s="28" t="s">
        <v>10</v>
      </c>
    </row>
    <row r="177" spans="1:6" x14ac:dyDescent="0.2">
      <c r="A177" s="31" t="s">
        <v>165</v>
      </c>
    </row>
    <row r="178" spans="1:6" ht="13.5" thickBot="1" x14ac:dyDescent="0.25"/>
    <row r="179" spans="1:6" ht="14.25" thickBot="1" x14ac:dyDescent="0.3">
      <c r="A179" s="27" t="s">
        <v>19</v>
      </c>
      <c r="C179" s="181">
        <v>0</v>
      </c>
      <c r="D179" s="226">
        <v>1</v>
      </c>
      <c r="E179" s="224">
        <v>2</v>
      </c>
    </row>
    <row r="180" spans="1:6" ht="13.5" thickBot="1" x14ac:dyDescent="0.25">
      <c r="C180" s="231">
        <v>-1.6</v>
      </c>
      <c r="D180" s="232">
        <v>10</v>
      </c>
      <c r="E180" s="100">
        <v>-10</v>
      </c>
    </row>
    <row r="181" spans="1:6" ht="13.5" thickBot="1" x14ac:dyDescent="0.25">
      <c r="C181" s="102"/>
      <c r="D181" s="103"/>
      <c r="E181" s="103"/>
    </row>
    <row r="182" spans="1:6" ht="13.5" thickBot="1" x14ac:dyDescent="0.25">
      <c r="A182" s="234" t="s">
        <v>106</v>
      </c>
      <c r="B182" s="144">
        <v>0.25</v>
      </c>
      <c r="C182" s="106" t="s">
        <v>166</v>
      </c>
    </row>
    <row r="183" spans="1:6" ht="13.5" thickBot="1" x14ac:dyDescent="0.25">
      <c r="A183" s="104" t="s">
        <v>57</v>
      </c>
      <c r="B183" s="145">
        <f>NPV(B182,D180:E180)+C180</f>
        <v>0</v>
      </c>
    </row>
    <row r="184" spans="1:6" ht="13.5" thickBot="1" x14ac:dyDescent="0.25"/>
    <row r="185" spans="1:6" ht="13.5" thickBot="1" x14ac:dyDescent="0.25">
      <c r="A185" s="8"/>
      <c r="B185" s="62" t="s">
        <v>12</v>
      </c>
    </row>
    <row r="186" spans="1:6" ht="13.5" thickBot="1" x14ac:dyDescent="0.25">
      <c r="A186" s="62" t="s">
        <v>11</v>
      </c>
      <c r="B186" s="105">
        <f>B183</f>
        <v>0</v>
      </c>
    </row>
    <row r="187" spans="1:6" x14ac:dyDescent="0.2">
      <c r="A187" s="194">
        <v>0</v>
      </c>
      <c r="B187" s="195">
        <f t="dataTable" ref="B187:B209" dt2D="0" dtr="0" r1="B182"/>
        <v>-1.6</v>
      </c>
    </row>
    <row r="188" spans="1:6" x14ac:dyDescent="0.2">
      <c r="A188" s="196">
        <v>0.25</v>
      </c>
      <c r="B188" s="197">
        <v>0</v>
      </c>
      <c r="E188" s="16"/>
    </row>
    <row r="189" spans="1:6" x14ac:dyDescent="0.2">
      <c r="A189" s="196">
        <v>0.5</v>
      </c>
      <c r="B189" s="197">
        <v>0.62222222222222179</v>
      </c>
      <c r="F189" s="16"/>
    </row>
    <row r="190" spans="1:6" x14ac:dyDescent="0.2">
      <c r="A190" s="196">
        <v>0.75</v>
      </c>
      <c r="B190" s="197">
        <v>0.84897959183673466</v>
      </c>
      <c r="E190" s="16"/>
    </row>
    <row r="191" spans="1:6" x14ac:dyDescent="0.2">
      <c r="A191" s="196">
        <v>1</v>
      </c>
      <c r="B191" s="197">
        <v>0.89999999999999991</v>
      </c>
      <c r="C191" s="3" t="s">
        <v>21</v>
      </c>
    </row>
    <row r="192" spans="1:6" x14ac:dyDescent="0.2">
      <c r="A192" s="196">
        <v>1.25</v>
      </c>
      <c r="B192" s="197">
        <v>0.86913580246913558</v>
      </c>
    </row>
    <row r="193" spans="1:2" x14ac:dyDescent="0.2">
      <c r="A193" s="196">
        <v>1.5</v>
      </c>
      <c r="B193" s="197">
        <v>0.79999999999999982</v>
      </c>
    </row>
    <row r="194" spans="1:2" x14ac:dyDescent="0.2">
      <c r="A194" s="196">
        <v>1.75</v>
      </c>
      <c r="B194" s="197">
        <v>0.71404958677685926</v>
      </c>
    </row>
    <row r="195" spans="1:2" x14ac:dyDescent="0.2">
      <c r="A195" s="196">
        <v>2</v>
      </c>
      <c r="B195" s="197">
        <v>0.62222222222222179</v>
      </c>
    </row>
    <row r="196" spans="1:2" x14ac:dyDescent="0.2">
      <c r="A196" s="196">
        <v>2.25</v>
      </c>
      <c r="B196" s="197">
        <v>0.53017751479289954</v>
      </c>
    </row>
    <row r="197" spans="1:2" x14ac:dyDescent="0.2">
      <c r="A197" s="196">
        <v>2.5</v>
      </c>
      <c r="B197" s="197">
        <v>0.4408163265306122</v>
      </c>
    </row>
    <row r="198" spans="1:2" x14ac:dyDescent="0.2">
      <c r="A198" s="196">
        <v>2.75</v>
      </c>
      <c r="B198" s="197">
        <v>0.35555555555555562</v>
      </c>
    </row>
    <row r="199" spans="1:2" x14ac:dyDescent="0.2">
      <c r="A199" s="196">
        <v>3</v>
      </c>
      <c r="B199" s="197">
        <v>0.27499999999999991</v>
      </c>
    </row>
    <row r="200" spans="1:2" x14ac:dyDescent="0.2">
      <c r="A200" s="196">
        <v>3.25</v>
      </c>
      <c r="B200" s="197">
        <v>0.19930795847750837</v>
      </c>
    </row>
    <row r="201" spans="1:2" x14ac:dyDescent="0.2">
      <c r="A201" s="196">
        <v>3.5</v>
      </c>
      <c r="B201" s="197">
        <v>0.12839506172839488</v>
      </c>
    </row>
    <row r="202" spans="1:2" x14ac:dyDescent="0.2">
      <c r="A202" s="196">
        <v>3.75</v>
      </c>
      <c r="B202" s="197">
        <v>6.2049861495844905E-2</v>
      </c>
    </row>
    <row r="203" spans="1:2" x14ac:dyDescent="0.2">
      <c r="A203" s="196">
        <v>4</v>
      </c>
      <c r="B203" s="197">
        <v>0</v>
      </c>
    </row>
    <row r="204" spans="1:2" x14ac:dyDescent="0.2">
      <c r="A204" s="196">
        <v>4.25</v>
      </c>
      <c r="B204" s="197">
        <v>-5.8049886621315272E-2</v>
      </c>
    </row>
    <row r="205" spans="1:2" x14ac:dyDescent="0.2">
      <c r="A205" s="196">
        <v>4.5</v>
      </c>
      <c r="B205" s="197">
        <v>-0.11239669421487619</v>
      </c>
    </row>
    <row r="206" spans="1:2" x14ac:dyDescent="0.2">
      <c r="A206" s="196">
        <v>4.75</v>
      </c>
      <c r="B206" s="197">
        <v>-0.163327032136106</v>
      </c>
    </row>
    <row r="207" spans="1:2" x14ac:dyDescent="0.2">
      <c r="A207" s="196">
        <v>5</v>
      </c>
      <c r="B207" s="197">
        <v>-0.21111111111111103</v>
      </c>
    </row>
    <row r="208" spans="1:2" x14ac:dyDescent="0.2">
      <c r="A208" s="198">
        <v>5.25</v>
      </c>
      <c r="B208" s="199">
        <v>-0.25600000000000001</v>
      </c>
    </row>
    <row r="209" spans="1:6" ht="13.5" thickBot="1" x14ac:dyDescent="0.25">
      <c r="A209" s="200">
        <v>5.5</v>
      </c>
      <c r="B209" s="201">
        <v>-0.29822485207100602</v>
      </c>
    </row>
    <row r="210" spans="1:6" x14ac:dyDescent="0.2">
      <c r="B210" s="17"/>
      <c r="C210" s="18"/>
    </row>
    <row r="211" spans="1:6" ht="14.25" x14ac:dyDescent="0.2">
      <c r="A211" s="69" t="s">
        <v>20</v>
      </c>
    </row>
    <row r="212" spans="1:6" x14ac:dyDescent="0.2">
      <c r="A212" s="30"/>
    </row>
    <row r="213" spans="1:6" x14ac:dyDescent="0.2">
      <c r="A213" s="28" t="s">
        <v>59</v>
      </c>
    </row>
    <row r="214" spans="1:6" x14ac:dyDescent="0.2">
      <c r="A214" s="28" t="s">
        <v>58</v>
      </c>
    </row>
    <row r="215" spans="1:6" ht="13.5" thickBot="1" x14ac:dyDescent="0.25"/>
    <row r="216" spans="1:6" x14ac:dyDescent="0.2">
      <c r="B216" s="37"/>
      <c r="C216" s="53" t="s">
        <v>0</v>
      </c>
      <c r="D216" s="22"/>
      <c r="E216" s="5"/>
      <c r="F216" s="51" t="s">
        <v>1</v>
      </c>
    </row>
    <row r="217" spans="1:6" ht="13.5" thickBot="1" x14ac:dyDescent="0.25">
      <c r="B217" s="7" t="s">
        <v>11</v>
      </c>
      <c r="C217" s="54">
        <f>B108</f>
        <v>78.819752749129009</v>
      </c>
      <c r="D217" s="22"/>
      <c r="E217" s="7" t="s">
        <v>11</v>
      </c>
      <c r="F217" s="52">
        <f>B115</f>
        <v>49.176968786284817</v>
      </c>
    </row>
    <row r="218" spans="1:6" x14ac:dyDescent="0.2">
      <c r="B218" s="38">
        <v>0</v>
      </c>
      <c r="C218" s="107">
        <f t="dataTable" ref="C218:C226" dt2D="0" dtr="0" r1="D101" ca="1"/>
        <v>300</v>
      </c>
      <c r="D218" s="18"/>
      <c r="E218" s="40">
        <v>0</v>
      </c>
      <c r="F218" s="109">
        <f t="dataTable" ref="F218:F226" dt2D="0" dtr="0" r1="D101"/>
        <v>400</v>
      </c>
    </row>
    <row r="219" spans="1:6" x14ac:dyDescent="0.2">
      <c r="B219" s="38">
        <v>0.02</v>
      </c>
      <c r="C219" s="107">
        <v>249.74483389333153</v>
      </c>
      <c r="D219" s="18"/>
      <c r="E219" s="40">
        <v>0.02</v>
      </c>
      <c r="F219" s="109">
        <v>317.6260394923965</v>
      </c>
    </row>
    <row r="220" spans="1:6" x14ac:dyDescent="0.2">
      <c r="B220" s="38">
        <v>0.04</v>
      </c>
      <c r="C220" s="107">
        <v>202.77104268057832</v>
      </c>
      <c r="D220" s="18"/>
      <c r="E220" s="40">
        <v>0.04</v>
      </c>
      <c r="F220" s="109">
        <v>242.00176814537298</v>
      </c>
    </row>
    <row r="221" spans="1:6" x14ac:dyDescent="0.2">
      <c r="B221" s="38">
        <v>0.06</v>
      </c>
      <c r="C221" s="107">
        <v>158.79184044673556</v>
      </c>
      <c r="D221" s="18"/>
      <c r="E221" s="40">
        <v>0.06</v>
      </c>
      <c r="F221" s="109">
        <v>172.44246580151435</v>
      </c>
    </row>
    <row r="222" spans="1:6" ht="13.5" thickBot="1" x14ac:dyDescent="0.25">
      <c r="B222" s="38">
        <v>0.08</v>
      </c>
      <c r="C222" s="107">
        <v>117.55114866937244</v>
      </c>
      <c r="D222" s="18"/>
      <c r="E222" s="40">
        <v>0.08</v>
      </c>
      <c r="F222" s="109">
        <v>108.34504676906732</v>
      </c>
    </row>
    <row r="223" spans="1:6" ht="13.5" thickBot="1" x14ac:dyDescent="0.25">
      <c r="B223" s="47">
        <v>0.1</v>
      </c>
      <c r="C223" s="46">
        <v>78.819752749129009</v>
      </c>
      <c r="D223" s="18"/>
      <c r="E223" s="45">
        <v>0.1</v>
      </c>
      <c r="F223" s="50">
        <v>49.176968786284817</v>
      </c>
    </row>
    <row r="224" spans="1:6" x14ac:dyDescent="0.2">
      <c r="B224" s="38">
        <v>0.12</v>
      </c>
      <c r="C224" s="107">
        <v>42.392004633485833</v>
      </c>
      <c r="D224" s="18"/>
      <c r="E224" s="40">
        <v>0.12</v>
      </c>
      <c r="F224" s="109">
        <v>-5.5331762807166456</v>
      </c>
    </row>
    <row r="225" spans="2:6" x14ac:dyDescent="0.2">
      <c r="B225" s="38">
        <v>0.14000000000000001</v>
      </c>
      <c r="C225" s="107">
        <v>8.0829852138132665</v>
      </c>
      <c r="D225" s="18"/>
      <c r="E225" s="40">
        <v>0.14000000000000001</v>
      </c>
      <c r="F225" s="109">
        <v>-56.203670310376367</v>
      </c>
    </row>
    <row r="226" spans="2:6" ht="13.5" thickBot="1" x14ac:dyDescent="0.25">
      <c r="B226" s="39">
        <v>0.16</v>
      </c>
      <c r="C226" s="108">
        <v>-24.273944867739921</v>
      </c>
      <c r="D226" s="18"/>
      <c r="E226" s="41">
        <v>0.16</v>
      </c>
      <c r="F226" s="110">
        <v>-103.20650491106068</v>
      </c>
    </row>
    <row r="227" spans="2:6" x14ac:dyDescent="0.2">
      <c r="B227" s="19"/>
    </row>
    <row r="247" spans="1:8" ht="14.25" x14ac:dyDescent="0.2">
      <c r="A247" s="69" t="s">
        <v>60</v>
      </c>
    </row>
    <row r="248" spans="1:8" x14ac:dyDescent="0.2">
      <c r="A248" s="30"/>
    </row>
    <row r="249" spans="1:8" x14ac:dyDescent="0.2">
      <c r="A249" s="31" t="s">
        <v>22</v>
      </c>
    </row>
    <row r="250" spans="1:8" x14ac:dyDescent="0.2">
      <c r="A250" s="31" t="s">
        <v>167</v>
      </c>
    </row>
    <row r="251" spans="1:8" x14ac:dyDescent="0.2">
      <c r="A251" s="31" t="s">
        <v>168</v>
      </c>
    </row>
    <row r="252" spans="1:8" x14ac:dyDescent="0.2">
      <c r="A252" s="31" t="s">
        <v>169</v>
      </c>
    </row>
    <row r="253" spans="1:8" ht="13.5" thickBot="1" x14ac:dyDescent="0.25"/>
    <row r="254" spans="1:8" ht="13.5" thickBot="1" x14ac:dyDescent="0.25">
      <c r="A254" s="111"/>
      <c r="B254" s="112" t="s">
        <v>107</v>
      </c>
      <c r="C254" s="92">
        <f>D74</f>
        <v>0.1</v>
      </c>
    </row>
    <row r="255" spans="1:8" ht="13.5" x14ac:dyDescent="0.25">
      <c r="D255" s="9" t="s">
        <v>0</v>
      </c>
      <c r="G255"/>
      <c r="H255"/>
    </row>
    <row r="256" spans="1:8" ht="13.5" thickBot="1" x14ac:dyDescent="0.25">
      <c r="B256" s="26"/>
    </row>
    <row r="257" spans="1:7" ht="13.5" thickBot="1" x14ac:dyDescent="0.25">
      <c r="B257" s="181">
        <v>0</v>
      </c>
      <c r="C257" s="226">
        <v>1</v>
      </c>
      <c r="D257" s="226">
        <v>2</v>
      </c>
      <c r="E257" s="226">
        <v>3</v>
      </c>
      <c r="F257" s="224">
        <v>4</v>
      </c>
    </row>
    <row r="258" spans="1:7" ht="13.5" thickBot="1" x14ac:dyDescent="0.25">
      <c r="B258" s="221">
        <f>C36</f>
        <v>-1000</v>
      </c>
      <c r="C258" s="222">
        <f>C37</f>
        <v>500</v>
      </c>
      <c r="D258" s="222">
        <f>C38</f>
        <v>400</v>
      </c>
      <c r="E258" s="222">
        <f>C39</f>
        <v>300</v>
      </c>
      <c r="F258" s="68">
        <f>C40</f>
        <v>100</v>
      </c>
    </row>
    <row r="259" spans="1:7" ht="13.5" thickBot="1" x14ac:dyDescent="0.25">
      <c r="F259" s="4"/>
      <c r="G259" s="48"/>
    </row>
    <row r="260" spans="1:7" ht="15" thickBot="1" x14ac:dyDescent="0.3">
      <c r="B260" s="101" t="s">
        <v>61</v>
      </c>
      <c r="C260" s="136">
        <f>MIRR(B258:F258,C254,C254)</f>
        <v>0.12106271186727313</v>
      </c>
      <c r="F260" s="4"/>
      <c r="G260" s="48"/>
    </row>
    <row r="261" spans="1:7" x14ac:dyDescent="0.2">
      <c r="F261" s="4"/>
      <c r="G261" s="48"/>
    </row>
    <row r="262" spans="1:7" x14ac:dyDescent="0.2">
      <c r="F262" s="4"/>
      <c r="G262" s="48"/>
    </row>
    <row r="263" spans="1:7" ht="13.5" x14ac:dyDescent="0.25">
      <c r="D263" s="10" t="s">
        <v>1</v>
      </c>
    </row>
    <row r="264" spans="1:7" ht="13.5" thickBot="1" x14ac:dyDescent="0.25"/>
    <row r="265" spans="1:7" ht="13.5" thickBot="1" x14ac:dyDescent="0.25">
      <c r="B265" s="181">
        <v>0</v>
      </c>
      <c r="C265" s="226">
        <v>1</v>
      </c>
      <c r="D265" s="226">
        <v>2</v>
      </c>
      <c r="E265" s="226">
        <v>3</v>
      </c>
      <c r="F265" s="224">
        <v>4</v>
      </c>
    </row>
    <row r="266" spans="1:7" ht="13.5" thickBot="1" x14ac:dyDescent="0.25">
      <c r="B266" s="221">
        <f>D36</f>
        <v>-1000</v>
      </c>
      <c r="C266" s="222">
        <f>D37</f>
        <v>100</v>
      </c>
      <c r="D266" s="222">
        <f>D38</f>
        <v>300</v>
      </c>
      <c r="E266" s="222">
        <f>D39</f>
        <v>400</v>
      </c>
      <c r="F266" s="68">
        <f>D40</f>
        <v>600</v>
      </c>
    </row>
    <row r="267" spans="1:7" x14ac:dyDescent="0.2">
      <c r="F267" s="113">
        <f>E266*(1+$C$254)^($F$257-E265)</f>
        <v>440.00000000000006</v>
      </c>
    </row>
    <row r="268" spans="1:7" x14ac:dyDescent="0.2">
      <c r="F268" s="114">
        <f>D266*(1+$C$254)^($F$257-D265)</f>
        <v>363.00000000000006</v>
      </c>
    </row>
    <row r="269" spans="1:7" x14ac:dyDescent="0.2">
      <c r="F269" s="115">
        <f>C266*(1+$C$254)^($F$257-C265)</f>
        <v>133.10000000000005</v>
      </c>
    </row>
    <row r="270" spans="1:7" ht="13.5" thickBot="1" x14ac:dyDescent="0.25">
      <c r="A270" s="12" t="s">
        <v>63</v>
      </c>
      <c r="B270" s="11">
        <f>B266</f>
        <v>-1000</v>
      </c>
      <c r="E270" s="20" t="s">
        <v>64</v>
      </c>
      <c r="F270" s="116">
        <f>SUM(F266:F269)</f>
        <v>1536.1000000000001</v>
      </c>
    </row>
    <row r="271" spans="1:7" x14ac:dyDescent="0.2">
      <c r="A271" s="12"/>
      <c r="E271" s="20"/>
      <c r="F271" s="4"/>
    </row>
    <row r="272" spans="1:7" ht="13.5" thickBot="1" x14ac:dyDescent="0.25">
      <c r="A272" s="12"/>
      <c r="E272" s="20"/>
      <c r="F272" s="4"/>
    </row>
    <row r="273" spans="1:6" ht="15" thickBot="1" x14ac:dyDescent="0.3">
      <c r="A273" s="12"/>
      <c r="B273" s="111" t="s">
        <v>62</v>
      </c>
      <c r="C273" s="136">
        <f>RATE(4,,B270,F270)</f>
        <v>0.11328119255932419</v>
      </c>
      <c r="E273" s="20"/>
      <c r="F273" s="4"/>
    </row>
    <row r="274" spans="1:6" ht="13.5" thickBot="1" x14ac:dyDescent="0.25">
      <c r="A274" s="12"/>
      <c r="E274" s="20"/>
      <c r="F274" s="4"/>
    </row>
    <row r="275" spans="1:6" ht="15" thickBot="1" x14ac:dyDescent="0.3">
      <c r="A275" s="12"/>
      <c r="B275" s="111" t="s">
        <v>62</v>
      </c>
      <c r="C275" s="136">
        <f>MIRR($B$266:$F$266,$C$254,$C$254)</f>
        <v>0.11328119255931202</v>
      </c>
      <c r="E275" s="20"/>
      <c r="F275" s="4"/>
    </row>
    <row r="276" spans="1:6" x14ac:dyDescent="0.2">
      <c r="A276" s="12"/>
      <c r="E276" s="20"/>
      <c r="F276" s="4"/>
    </row>
    <row r="277" spans="1:6" x14ac:dyDescent="0.2">
      <c r="A277" s="12"/>
      <c r="E277" s="20"/>
      <c r="F277" s="4"/>
    </row>
    <row r="278" spans="1:6" x14ac:dyDescent="0.2">
      <c r="A278" s="12"/>
      <c r="E278" s="20"/>
      <c r="F278" s="4"/>
    </row>
    <row r="279" spans="1:6" x14ac:dyDescent="0.2">
      <c r="A279" s="12"/>
      <c r="E279" s="20"/>
      <c r="F279" s="4"/>
    </row>
    <row r="280" spans="1:6" x14ac:dyDescent="0.2">
      <c r="A280" s="12"/>
      <c r="E280" s="20"/>
      <c r="F280" s="4"/>
    </row>
    <row r="281" spans="1:6" x14ac:dyDescent="0.2">
      <c r="A281" s="12"/>
      <c r="E281" s="20"/>
      <c r="F281" s="4"/>
    </row>
    <row r="282" spans="1:6" x14ac:dyDescent="0.2">
      <c r="A282" s="12"/>
      <c r="E282" s="20"/>
      <c r="F282" s="4"/>
    </row>
    <row r="283" spans="1:6" x14ac:dyDescent="0.2">
      <c r="A283" s="12"/>
      <c r="E283" s="20"/>
      <c r="F283" s="4"/>
    </row>
    <row r="284" spans="1:6" x14ac:dyDescent="0.2">
      <c r="A284" s="12"/>
      <c r="E284" s="20"/>
      <c r="F284" s="4"/>
    </row>
    <row r="286" spans="1:6" x14ac:dyDescent="0.2">
      <c r="A286" s="28" t="s">
        <v>9</v>
      </c>
    </row>
    <row r="287" spans="1:6" x14ac:dyDescent="0.2">
      <c r="A287" s="28" t="s">
        <v>170</v>
      </c>
    </row>
    <row r="288" spans="1:6" x14ac:dyDescent="0.2">
      <c r="A288" s="31" t="s">
        <v>171</v>
      </c>
    </row>
    <row r="289" spans="1:12" x14ac:dyDescent="0.2">
      <c r="A289" s="28" t="s">
        <v>131</v>
      </c>
    </row>
    <row r="290" spans="1:12" x14ac:dyDescent="0.2">
      <c r="A290" s="28"/>
    </row>
    <row r="291" spans="1:12" ht="14.25" x14ac:dyDescent="0.2">
      <c r="A291" s="59" t="s">
        <v>133</v>
      </c>
    </row>
    <row r="292" spans="1:12" x14ac:dyDescent="0.2">
      <c r="A292" s="28"/>
    </row>
    <row r="293" spans="1:12" x14ac:dyDescent="0.2">
      <c r="A293" s="28" t="s">
        <v>172</v>
      </c>
    </row>
    <row r="294" spans="1:12" x14ac:dyDescent="0.2">
      <c r="A294" s="28" t="s">
        <v>173</v>
      </c>
    </row>
    <row r="295" spans="1:12" x14ac:dyDescent="0.2">
      <c r="A295" s="28" t="s">
        <v>174</v>
      </c>
    </row>
    <row r="296" spans="1:12" x14ac:dyDescent="0.2">
      <c r="A296" s="28"/>
    </row>
    <row r="297" spans="1:12" x14ac:dyDescent="0.2">
      <c r="A297" s="118"/>
      <c r="B297" s="119"/>
      <c r="C297" s="119"/>
      <c r="D297" s="119"/>
      <c r="E297" s="119"/>
      <c r="F297" s="119"/>
      <c r="G297" s="119"/>
      <c r="H297" s="119"/>
      <c r="I297" s="119"/>
      <c r="J297" s="119"/>
    </row>
    <row r="298" spans="1:12" ht="13.5" thickBot="1" x14ac:dyDescent="0.25">
      <c r="A298" s="118"/>
      <c r="B298" s="119"/>
      <c r="C298" s="119"/>
      <c r="D298" s="119"/>
    </row>
    <row r="299" spans="1:12" ht="13.5" thickBot="1" x14ac:dyDescent="0.25">
      <c r="A299" s="124" t="s">
        <v>65</v>
      </c>
      <c r="B299" s="125"/>
      <c r="C299" s="137">
        <v>1500</v>
      </c>
      <c r="D299" s="55"/>
      <c r="E299" s="235"/>
      <c r="F299" s="236"/>
      <c r="G299" s="178" t="s">
        <v>70</v>
      </c>
      <c r="H299" s="179" t="s">
        <v>71</v>
      </c>
      <c r="I299" s="179" t="s">
        <v>72</v>
      </c>
      <c r="J299" s="179" t="s">
        <v>73</v>
      </c>
      <c r="K299" s="179" t="s">
        <v>74</v>
      </c>
      <c r="L299" s="180" t="s">
        <v>75</v>
      </c>
    </row>
    <row r="300" spans="1:12" x14ac:dyDescent="0.2">
      <c r="A300" s="126" t="s">
        <v>78</v>
      </c>
      <c r="B300" s="127"/>
      <c r="C300" s="138">
        <v>1000</v>
      </c>
      <c r="D300" s="55"/>
      <c r="E300" s="121" t="s">
        <v>65</v>
      </c>
      <c r="F300" s="214"/>
      <c r="G300" s="212">
        <f>-C299</f>
        <v>-1500</v>
      </c>
      <c r="H300" s="129"/>
      <c r="I300" s="129"/>
      <c r="J300" s="129"/>
      <c r="K300" s="129"/>
      <c r="L300" s="217"/>
    </row>
    <row r="301" spans="1:12" x14ac:dyDescent="0.2">
      <c r="A301" s="126" t="s">
        <v>79</v>
      </c>
      <c r="B301" s="127"/>
      <c r="C301" s="139">
        <v>40</v>
      </c>
      <c r="D301" s="55"/>
      <c r="E301" s="121" t="s">
        <v>78</v>
      </c>
      <c r="F301" s="214"/>
      <c r="G301" s="213">
        <f>-C300</f>
        <v>-1000</v>
      </c>
      <c r="H301" s="129"/>
      <c r="I301" s="129"/>
      <c r="J301" s="129"/>
      <c r="K301" s="129"/>
      <c r="L301" s="217"/>
    </row>
    <row r="302" spans="1:12" x14ac:dyDescent="0.2">
      <c r="A302" s="126" t="s">
        <v>66</v>
      </c>
      <c r="B302" s="127"/>
      <c r="C302" s="138">
        <v>500</v>
      </c>
      <c r="D302" s="55"/>
      <c r="E302" s="121" t="s">
        <v>76</v>
      </c>
      <c r="F302" s="214"/>
      <c r="G302" s="129"/>
      <c r="H302" s="216">
        <f>(C301*C302*50)/1000</f>
        <v>1000</v>
      </c>
      <c r="I302" s="212">
        <f>(H302*(1+$C$310)^1)</f>
        <v>1050</v>
      </c>
      <c r="J302" s="212">
        <f>(I302*(1+$C$310)^1)</f>
        <v>1102.5</v>
      </c>
      <c r="K302" s="212">
        <f>(J302*(1+$C$310)^1)</f>
        <v>1157.625</v>
      </c>
      <c r="L302" s="130">
        <f>(K302*(1+$C$310)^1)</f>
        <v>1215.5062500000001</v>
      </c>
    </row>
    <row r="303" spans="1:12" x14ac:dyDescent="0.2">
      <c r="A303" s="126" t="s">
        <v>80</v>
      </c>
      <c r="B303" s="127"/>
      <c r="C303" s="140">
        <v>0.25</v>
      </c>
      <c r="D303" s="55"/>
      <c r="E303" s="121" t="s">
        <v>89</v>
      </c>
      <c r="F303" s="214"/>
      <c r="G303" s="129"/>
      <c r="H303" s="220">
        <f>$C$303*H302</f>
        <v>250</v>
      </c>
      <c r="I303" s="220">
        <f>$C$303*I302</f>
        <v>262.5</v>
      </c>
      <c r="J303" s="220">
        <f>$C$303*J302</f>
        <v>275.625</v>
      </c>
      <c r="K303" s="220">
        <f>$C$303*K302</f>
        <v>289.40625</v>
      </c>
      <c r="L303" s="134">
        <f>$C$303*L302</f>
        <v>303.87656250000003</v>
      </c>
    </row>
    <row r="304" spans="1:12" x14ac:dyDescent="0.2">
      <c r="A304" s="126" t="s">
        <v>82</v>
      </c>
      <c r="B304" s="127"/>
      <c r="C304" s="141">
        <v>50</v>
      </c>
      <c r="D304" s="55"/>
      <c r="E304" s="121" t="s">
        <v>81</v>
      </c>
      <c r="F304" s="214"/>
      <c r="G304" s="129"/>
      <c r="H304" s="212">
        <f>H302-H303</f>
        <v>750</v>
      </c>
      <c r="I304" s="212">
        <f>I302-I303</f>
        <v>787.5</v>
      </c>
      <c r="J304" s="212">
        <f>J302-J303</f>
        <v>826.875</v>
      </c>
      <c r="K304" s="212">
        <f>K302-K303</f>
        <v>868.21875</v>
      </c>
      <c r="L304" s="130">
        <f>L302-L303</f>
        <v>911.62968750000005</v>
      </c>
    </row>
    <row r="305" spans="1:12" x14ac:dyDescent="0.2">
      <c r="A305" s="126" t="s">
        <v>83</v>
      </c>
      <c r="B305" s="127"/>
      <c r="C305" s="141">
        <v>150</v>
      </c>
      <c r="D305" s="55"/>
      <c r="E305" s="121" t="s">
        <v>82</v>
      </c>
      <c r="F305" s="214"/>
      <c r="G305" s="129"/>
      <c r="H305" s="213">
        <f>C304</f>
        <v>50</v>
      </c>
      <c r="I305" s="213">
        <f t="shared" ref="I305:L308" si="0">H305*(1+$C$310)</f>
        <v>52.5</v>
      </c>
      <c r="J305" s="213">
        <f t="shared" si="0"/>
        <v>55.125</v>
      </c>
      <c r="K305" s="213">
        <f t="shared" si="0"/>
        <v>57.881250000000001</v>
      </c>
      <c r="L305" s="131">
        <f t="shared" si="0"/>
        <v>60.775312500000005</v>
      </c>
    </row>
    <row r="306" spans="1:12" x14ac:dyDescent="0.2">
      <c r="A306" s="126" t="s">
        <v>88</v>
      </c>
      <c r="B306" s="127"/>
      <c r="C306" s="138">
        <v>15</v>
      </c>
      <c r="D306" s="55"/>
      <c r="E306" s="121" t="s">
        <v>83</v>
      </c>
      <c r="F306" s="214"/>
      <c r="G306" s="129"/>
      <c r="H306" s="213">
        <f>C305</f>
        <v>150</v>
      </c>
      <c r="I306" s="213">
        <f t="shared" si="0"/>
        <v>157.5</v>
      </c>
      <c r="J306" s="213">
        <f t="shared" si="0"/>
        <v>165.375</v>
      </c>
      <c r="K306" s="213">
        <f t="shared" si="0"/>
        <v>173.64375000000001</v>
      </c>
      <c r="L306" s="131">
        <f t="shared" si="0"/>
        <v>182.32593750000001</v>
      </c>
    </row>
    <row r="307" spans="1:12" x14ac:dyDescent="0.2">
      <c r="A307" s="126" t="s">
        <v>85</v>
      </c>
      <c r="B307" s="127"/>
      <c r="C307" s="141">
        <v>10</v>
      </c>
      <c r="D307" s="55"/>
      <c r="E307" s="121" t="s">
        <v>84</v>
      </c>
      <c r="F307" s="214"/>
      <c r="G307" s="129"/>
      <c r="H307" s="213">
        <f>C301*C306*50/1000</f>
        <v>30</v>
      </c>
      <c r="I307" s="213">
        <f t="shared" si="0"/>
        <v>31.5</v>
      </c>
      <c r="J307" s="213">
        <f t="shared" si="0"/>
        <v>33.075000000000003</v>
      </c>
      <c r="K307" s="213">
        <f t="shared" si="0"/>
        <v>34.728750000000005</v>
      </c>
      <c r="L307" s="131">
        <f t="shared" si="0"/>
        <v>36.465187500000006</v>
      </c>
    </row>
    <row r="308" spans="1:12" x14ac:dyDescent="0.2">
      <c r="A308" s="126" t="s">
        <v>86</v>
      </c>
      <c r="B308" s="127"/>
      <c r="C308" s="141">
        <v>350</v>
      </c>
      <c r="D308" s="55"/>
      <c r="E308" s="121" t="s">
        <v>85</v>
      </c>
      <c r="F308" s="214"/>
      <c r="G308" s="129"/>
      <c r="H308" s="213">
        <f>C307</f>
        <v>10</v>
      </c>
      <c r="I308" s="213">
        <f t="shared" si="0"/>
        <v>10.5</v>
      </c>
      <c r="J308" s="213">
        <f t="shared" si="0"/>
        <v>11.025</v>
      </c>
      <c r="K308" s="213">
        <f t="shared" si="0"/>
        <v>11.576250000000002</v>
      </c>
      <c r="L308" s="131">
        <f t="shared" si="0"/>
        <v>12.155062500000001</v>
      </c>
    </row>
    <row r="309" spans="1:12" x14ac:dyDescent="0.2">
      <c r="A309" s="126" t="s">
        <v>67</v>
      </c>
      <c r="B309" s="127"/>
      <c r="C309" s="138">
        <v>750</v>
      </c>
      <c r="D309" s="55"/>
      <c r="E309" s="121" t="s">
        <v>86</v>
      </c>
      <c r="F309" s="214"/>
      <c r="G309" s="129"/>
      <c r="H309" s="220">
        <f>$C308</f>
        <v>350</v>
      </c>
      <c r="I309" s="220">
        <f>$C308</f>
        <v>350</v>
      </c>
      <c r="J309" s="220">
        <f>$C308</f>
        <v>350</v>
      </c>
      <c r="K309" s="220">
        <f>$C308</f>
        <v>350</v>
      </c>
      <c r="L309" s="134">
        <f>$C308</f>
        <v>350</v>
      </c>
    </row>
    <row r="310" spans="1:12" x14ac:dyDescent="0.2">
      <c r="A310" s="126" t="s">
        <v>68</v>
      </c>
      <c r="B310" s="127"/>
      <c r="C310" s="140">
        <v>0.05</v>
      </c>
      <c r="D310" s="55"/>
      <c r="E310" s="121" t="s">
        <v>87</v>
      </c>
      <c r="F310" s="214"/>
      <c r="G310" s="129"/>
      <c r="H310" s="212">
        <f>H304-SUM(H305:H309)</f>
        <v>160</v>
      </c>
      <c r="I310" s="212">
        <f>I304-SUM(I305:I309)</f>
        <v>185.5</v>
      </c>
      <c r="J310" s="212">
        <f>J304-SUM(J305:J309)</f>
        <v>212.27500000000009</v>
      </c>
      <c r="K310" s="212">
        <f>K304-SUM(K305:K309)</f>
        <v>240.38874999999996</v>
      </c>
      <c r="L310" s="130">
        <f>L304-SUM(L305:L309)</f>
        <v>269.90818750000005</v>
      </c>
    </row>
    <row r="311" spans="1:12" x14ac:dyDescent="0.2">
      <c r="A311" s="126" t="s">
        <v>69</v>
      </c>
      <c r="B311" s="127"/>
      <c r="C311" s="140">
        <v>0</v>
      </c>
      <c r="D311" s="55"/>
      <c r="E311" s="121" t="s">
        <v>77</v>
      </c>
      <c r="F311" s="214"/>
      <c r="G311" s="129"/>
      <c r="H311" s="220">
        <f>H310*$C$311</f>
        <v>0</v>
      </c>
      <c r="I311" s="220">
        <f>I310*$C$311</f>
        <v>0</v>
      </c>
      <c r="J311" s="220">
        <f>J310*$C$311</f>
        <v>0</v>
      </c>
      <c r="K311" s="220">
        <f>K310*$C$311</f>
        <v>0</v>
      </c>
      <c r="L311" s="134">
        <f>L310*$C$311</f>
        <v>0</v>
      </c>
    </row>
    <row r="312" spans="1:12" ht="13.5" thickBot="1" x14ac:dyDescent="0.25">
      <c r="A312" s="122" t="s">
        <v>92</v>
      </c>
      <c r="B312" s="123"/>
      <c r="C312" s="142">
        <v>0.1</v>
      </c>
      <c r="D312" s="55"/>
      <c r="E312" s="121" t="s">
        <v>91</v>
      </c>
      <c r="F312" s="214"/>
      <c r="G312" s="129"/>
      <c r="H312" s="212">
        <f>H310-H311</f>
        <v>160</v>
      </c>
      <c r="I312" s="212">
        <f>I310-I311</f>
        <v>185.5</v>
      </c>
      <c r="J312" s="212">
        <f>J310-J311</f>
        <v>212.27500000000009</v>
      </c>
      <c r="K312" s="212">
        <f>K310-K311</f>
        <v>240.38874999999996</v>
      </c>
      <c r="L312" s="130">
        <f>L310-L311</f>
        <v>269.90818750000005</v>
      </c>
    </row>
    <row r="313" spans="1:12" ht="13.5" thickBot="1" x14ac:dyDescent="0.25">
      <c r="A313" s="55"/>
      <c r="C313" s="11"/>
      <c r="D313" s="55"/>
      <c r="E313" s="121" t="s">
        <v>86</v>
      </c>
      <c r="F313" s="214"/>
      <c r="G313" s="129"/>
      <c r="H313" s="213">
        <f>H309</f>
        <v>350</v>
      </c>
      <c r="I313" s="213">
        <f>I309</f>
        <v>350</v>
      </c>
      <c r="J313" s="213">
        <f>J309</f>
        <v>350</v>
      </c>
      <c r="K313" s="213">
        <f>K309</f>
        <v>350</v>
      </c>
      <c r="L313" s="131">
        <f>L309</f>
        <v>350</v>
      </c>
    </row>
    <row r="314" spans="1:12" x14ac:dyDescent="0.2">
      <c r="A314" s="55"/>
      <c r="B314" s="190" t="s">
        <v>57</v>
      </c>
      <c r="C314" s="191">
        <f>NPV(C312,H316:L316)+G316</f>
        <v>82.492541182606146</v>
      </c>
      <c r="E314" s="121" t="s">
        <v>67</v>
      </c>
      <c r="F314" s="214"/>
      <c r="G314" s="219"/>
      <c r="H314" s="219"/>
      <c r="I314" s="219"/>
      <c r="J314" s="219"/>
      <c r="K314" s="219"/>
      <c r="L314" s="134">
        <f>C309-(C309-(C300+C300-H309-I309-J309-K309-L309))*C311</f>
        <v>750</v>
      </c>
    </row>
    <row r="315" spans="1:12" x14ac:dyDescent="0.2">
      <c r="B315" s="192" t="s">
        <v>48</v>
      </c>
      <c r="C315" s="193">
        <f>IRR(G316:L316,0)</f>
        <v>0.11096455335183597</v>
      </c>
      <c r="E315" s="128"/>
      <c r="F315" s="214"/>
      <c r="G315" s="215"/>
      <c r="H315" s="215"/>
      <c r="I315" s="215"/>
      <c r="J315" s="215"/>
      <c r="K315" s="215"/>
      <c r="L315" s="132"/>
    </row>
    <row r="316" spans="1:12" ht="13.5" thickBot="1" x14ac:dyDescent="0.25">
      <c r="B316" s="104" t="s">
        <v>90</v>
      </c>
      <c r="C316" s="143">
        <f>RATE(5,,G316,+L316+K316*(1+C312)+J316*(1+C312)^2+I316*(1+C312)^3+H316*(1+C312)^4)</f>
        <v>0.10716538316538204</v>
      </c>
      <c r="E316" s="122" t="s">
        <v>28</v>
      </c>
      <c r="F316" s="123"/>
      <c r="G316" s="218">
        <f>G300+G301</f>
        <v>-2500</v>
      </c>
      <c r="H316" s="218">
        <f>H312+H313+H314</f>
        <v>510</v>
      </c>
      <c r="I316" s="218">
        <f>I312+I313+I314</f>
        <v>535.5</v>
      </c>
      <c r="J316" s="218">
        <f>J312+J313+J314</f>
        <v>562.27500000000009</v>
      </c>
      <c r="K316" s="218">
        <f>K312+K313+K314</f>
        <v>590.38874999999996</v>
      </c>
      <c r="L316" s="133">
        <f>L312+L313+L314</f>
        <v>1369.9081875000002</v>
      </c>
    </row>
    <row r="319" spans="1:12" ht="14.25" x14ac:dyDescent="0.2">
      <c r="A319" s="69" t="s">
        <v>134</v>
      </c>
      <c r="B319" s="160"/>
      <c r="C319" s="160"/>
      <c r="D319" s="160"/>
      <c r="E319" s="160"/>
      <c r="F319" s="160"/>
      <c r="G319" s="160"/>
      <c r="H319" s="160"/>
      <c r="I319" s="160"/>
      <c r="J319" s="160"/>
      <c r="K319" s="160"/>
    </row>
    <row r="320" spans="1:12" x14ac:dyDescent="0.2">
      <c r="A320" s="160"/>
      <c r="K320" s="55"/>
    </row>
    <row r="321" spans="1:11" ht="14.25" x14ac:dyDescent="0.2">
      <c r="A321" s="177" t="s">
        <v>100</v>
      </c>
      <c r="K321" s="55"/>
    </row>
    <row r="322" spans="1:11" x14ac:dyDescent="0.2">
      <c r="A322" s="160"/>
      <c r="K322" s="55"/>
    </row>
    <row r="323" spans="1:11" x14ac:dyDescent="0.2">
      <c r="A323" s="159" t="s">
        <v>95</v>
      </c>
      <c r="K323" s="55"/>
    </row>
    <row r="324" spans="1:11" x14ac:dyDescent="0.2">
      <c r="A324" s="159" t="s">
        <v>175</v>
      </c>
      <c r="K324" s="55"/>
    </row>
    <row r="325" spans="1:11" ht="13.5" thickBot="1" x14ac:dyDescent="0.25">
      <c r="A325" s="154"/>
      <c r="K325" s="55"/>
    </row>
    <row r="326" spans="1:11" ht="13.5" thickBot="1" x14ac:dyDescent="0.25">
      <c r="A326" s="162"/>
      <c r="B326" s="90"/>
      <c r="C326" s="91" t="s">
        <v>108</v>
      </c>
      <c r="D326" s="144">
        <v>0.115</v>
      </c>
      <c r="K326" s="55"/>
    </row>
    <row r="327" spans="1:11" ht="13.5" thickBot="1" x14ac:dyDescent="0.25">
      <c r="A327" s="153"/>
      <c r="B327" s="15"/>
      <c r="C327" s="151"/>
      <c r="D327" s="163"/>
      <c r="K327" s="55"/>
    </row>
    <row r="328" spans="1:11" ht="14.25" thickBot="1" x14ac:dyDescent="0.3">
      <c r="B328" s="181" t="s">
        <v>96</v>
      </c>
      <c r="C328" s="182" t="s">
        <v>94</v>
      </c>
      <c r="D328" s="167" t="s">
        <v>93</v>
      </c>
      <c r="E328" s="22"/>
      <c r="F328" s="22"/>
      <c r="G328" s="22"/>
      <c r="K328" s="55"/>
    </row>
    <row r="329" spans="1:11" x14ac:dyDescent="0.2">
      <c r="B329" s="173">
        <v>0</v>
      </c>
      <c r="C329" s="183">
        <v>-40000</v>
      </c>
      <c r="D329" s="66">
        <v>-20000</v>
      </c>
      <c r="E329" s="22"/>
      <c r="F329" s="22"/>
      <c r="G329" s="22"/>
      <c r="K329" s="55"/>
    </row>
    <row r="330" spans="1:11" x14ac:dyDescent="0.2">
      <c r="B330" s="174">
        <v>1</v>
      </c>
      <c r="C330" s="184">
        <v>8000</v>
      </c>
      <c r="D330" s="172">
        <v>7000</v>
      </c>
      <c r="E330" s="22"/>
      <c r="F330" s="22"/>
      <c r="G330" s="22"/>
      <c r="K330" s="55"/>
    </row>
    <row r="331" spans="1:11" x14ac:dyDescent="0.2">
      <c r="B331" s="174">
        <v>2</v>
      </c>
      <c r="C331" s="184">
        <v>14000</v>
      </c>
      <c r="D331" s="172">
        <v>13000</v>
      </c>
      <c r="E331" s="22"/>
      <c r="F331" s="22"/>
      <c r="G331" s="22"/>
      <c r="K331" s="55"/>
    </row>
    <row r="332" spans="1:11" x14ac:dyDescent="0.2">
      <c r="B332" s="174">
        <v>3</v>
      </c>
      <c r="C332" s="184">
        <v>13000</v>
      </c>
      <c r="D332" s="172">
        <v>12000</v>
      </c>
      <c r="E332" s="22"/>
      <c r="F332" s="22"/>
      <c r="G332" s="22"/>
      <c r="K332" s="55"/>
    </row>
    <row r="333" spans="1:11" x14ac:dyDescent="0.2">
      <c r="B333" s="174">
        <v>4</v>
      </c>
      <c r="C333" s="184">
        <v>12000</v>
      </c>
      <c r="D333" s="164"/>
      <c r="E333" s="22"/>
      <c r="F333" s="22"/>
      <c r="G333" s="22"/>
      <c r="K333" s="55"/>
    </row>
    <row r="334" spans="1:11" x14ac:dyDescent="0.2">
      <c r="B334" s="174">
        <v>5</v>
      </c>
      <c r="C334" s="184">
        <v>11000</v>
      </c>
      <c r="D334" s="164"/>
      <c r="E334" s="22"/>
      <c r="F334" s="22"/>
      <c r="G334" s="22"/>
      <c r="K334" s="55"/>
    </row>
    <row r="335" spans="1:11" ht="13.5" thickBot="1" x14ac:dyDescent="0.25">
      <c r="B335" s="175">
        <v>6</v>
      </c>
      <c r="C335" s="185">
        <v>10000</v>
      </c>
      <c r="D335" s="165"/>
      <c r="E335" s="22"/>
      <c r="F335" s="22"/>
      <c r="G335" s="22"/>
      <c r="K335" s="55"/>
    </row>
    <row r="336" spans="1:11" ht="13.5" thickBot="1" x14ac:dyDescent="0.25">
      <c r="B336" s="157"/>
      <c r="C336" s="157"/>
      <c r="D336" s="157"/>
      <c r="E336" s="157"/>
      <c r="F336" s="155"/>
      <c r="G336" s="155"/>
      <c r="K336" s="55"/>
    </row>
    <row r="337" spans="1:11" x14ac:dyDescent="0.2">
      <c r="B337" s="169" t="s">
        <v>57</v>
      </c>
      <c r="C337" s="186">
        <f>C329+NPV(D326,C330:C335)</f>
        <v>7165.1060607860636</v>
      </c>
      <c r="D337" s="170">
        <f>D329+NPV(D326,D330:D335)</f>
        <v>5391.4873321925006</v>
      </c>
      <c r="E337" s="157"/>
      <c r="F337" s="155"/>
      <c r="G337" s="155"/>
      <c r="K337" s="55"/>
    </row>
    <row r="338" spans="1:11" ht="13.5" thickBot="1" x14ac:dyDescent="0.25">
      <c r="B338" s="168" t="s">
        <v>48</v>
      </c>
      <c r="C338" s="187">
        <f>IRR(C329:C335)</f>
        <v>0.17470812071516617</v>
      </c>
      <c r="D338" s="171">
        <f>IRR(D329:D335)</f>
        <v>0.25197210090476752</v>
      </c>
      <c r="E338" s="156"/>
      <c r="F338" s="30"/>
      <c r="G338" s="30"/>
      <c r="K338" s="55"/>
    </row>
    <row r="339" spans="1:11" x14ac:dyDescent="0.2">
      <c r="A339" s="11"/>
      <c r="B339" s="11"/>
      <c r="C339" s="11"/>
      <c r="D339" s="11"/>
      <c r="E339" s="11"/>
      <c r="K339" s="55"/>
    </row>
    <row r="340" spans="1:11" x14ac:dyDescent="0.2">
      <c r="A340" s="28" t="s">
        <v>176</v>
      </c>
      <c r="K340" s="55"/>
    </row>
    <row r="341" spans="1:11" x14ac:dyDescent="0.2">
      <c r="A341" s="29" t="s">
        <v>97</v>
      </c>
      <c r="K341" s="55"/>
    </row>
    <row r="342" spans="1:11" x14ac:dyDescent="0.2">
      <c r="A342" s="31" t="s">
        <v>177</v>
      </c>
      <c r="K342" s="55"/>
    </row>
    <row r="343" spans="1:11" ht="13.5" thickBot="1" x14ac:dyDescent="0.25">
      <c r="A343" s="158"/>
      <c r="K343" s="55"/>
    </row>
    <row r="344" spans="1:11" ht="14.25" thickBot="1" x14ac:dyDescent="0.3">
      <c r="A344" s="158"/>
      <c r="B344" s="166" t="s">
        <v>96</v>
      </c>
      <c r="C344" s="182" t="s">
        <v>94</v>
      </c>
      <c r="D344" s="167" t="s">
        <v>93</v>
      </c>
      <c r="K344" s="55"/>
    </row>
    <row r="345" spans="1:11" x14ac:dyDescent="0.2">
      <c r="A345" s="158"/>
      <c r="B345" s="173">
        <v>0</v>
      </c>
      <c r="C345" s="186">
        <f>C329</f>
        <v>-40000</v>
      </c>
      <c r="D345" s="170">
        <f>D329</f>
        <v>-20000</v>
      </c>
      <c r="K345" s="55"/>
    </row>
    <row r="346" spans="1:11" x14ac:dyDescent="0.2">
      <c r="A346" s="158"/>
      <c r="B346" s="174">
        <v>1</v>
      </c>
      <c r="C346" s="188">
        <f t="shared" ref="C346:C351" si="1">C330</f>
        <v>8000</v>
      </c>
      <c r="D346" s="176">
        <f>D330</f>
        <v>7000</v>
      </c>
      <c r="K346" s="55"/>
    </row>
    <row r="347" spans="1:11" x14ac:dyDescent="0.2">
      <c r="A347" s="158"/>
      <c r="B347" s="174">
        <v>2</v>
      </c>
      <c r="C347" s="189">
        <f t="shared" si="1"/>
        <v>14000</v>
      </c>
      <c r="D347" s="176">
        <f>D331</f>
        <v>13000</v>
      </c>
      <c r="K347" s="55"/>
    </row>
    <row r="348" spans="1:11" x14ac:dyDescent="0.2">
      <c r="A348" s="158"/>
      <c r="B348" s="174">
        <v>3</v>
      </c>
      <c r="C348" s="189">
        <f t="shared" si="1"/>
        <v>13000</v>
      </c>
      <c r="D348" s="176">
        <f>D332+D329</f>
        <v>-8000</v>
      </c>
      <c r="F348" s="3" t="s">
        <v>98</v>
      </c>
      <c r="K348" s="55"/>
    </row>
    <row r="349" spans="1:11" x14ac:dyDescent="0.2">
      <c r="A349" s="158"/>
      <c r="B349" s="174">
        <v>4</v>
      </c>
      <c r="C349" s="189">
        <f t="shared" si="1"/>
        <v>12000</v>
      </c>
      <c r="D349" s="93">
        <f>D330</f>
        <v>7000</v>
      </c>
      <c r="F349" s="3" t="s">
        <v>99</v>
      </c>
      <c r="K349" s="55"/>
    </row>
    <row r="350" spans="1:11" x14ac:dyDescent="0.2">
      <c r="A350" s="158"/>
      <c r="B350" s="174">
        <v>5</v>
      </c>
      <c r="C350" s="189">
        <f t="shared" si="1"/>
        <v>11000</v>
      </c>
      <c r="D350" s="93">
        <f>D331</f>
        <v>13000</v>
      </c>
      <c r="K350" s="55"/>
    </row>
    <row r="351" spans="1:11" ht="13.5" thickBot="1" x14ac:dyDescent="0.25">
      <c r="A351" s="158"/>
      <c r="B351" s="175">
        <v>6</v>
      </c>
      <c r="C351" s="188">
        <f t="shared" si="1"/>
        <v>10000</v>
      </c>
      <c r="D351" s="93">
        <f>D332</f>
        <v>12000</v>
      </c>
      <c r="K351" s="55"/>
    </row>
    <row r="352" spans="1:11" ht="13.5" thickBot="1" x14ac:dyDescent="0.25">
      <c r="A352" s="158"/>
      <c r="B352" s="157"/>
      <c r="C352" s="157"/>
      <c r="D352" s="157"/>
      <c r="K352" s="55"/>
    </row>
    <row r="353" spans="1:13" x14ac:dyDescent="0.2">
      <c r="A353" s="158"/>
      <c r="B353" s="169" t="s">
        <v>57</v>
      </c>
      <c r="C353" s="186">
        <f>$C$345+NPV(D326,C346:C351)</f>
        <v>7165.1060607860636</v>
      </c>
      <c r="D353" s="170">
        <f>D345+NPV(D326,D346:D351)</f>
        <v>9280.8996652024398</v>
      </c>
      <c r="K353" s="55"/>
    </row>
    <row r="354" spans="1:13" ht="13.5" thickBot="1" x14ac:dyDescent="0.25">
      <c r="A354" s="158"/>
      <c r="B354" s="168" t="s">
        <v>48</v>
      </c>
      <c r="C354" s="187">
        <f>IRR(C345:C351)</f>
        <v>0.17470812071516617</v>
      </c>
      <c r="D354" s="171">
        <f>IRR(D345:D351)</f>
        <v>0.25197210090478905</v>
      </c>
      <c r="K354" s="55"/>
    </row>
    <row r="355" spans="1:13" x14ac:dyDescent="0.2">
      <c r="A355" s="158"/>
      <c r="K355" s="55"/>
    </row>
    <row r="356" spans="1:13" x14ac:dyDescent="0.2">
      <c r="K356" s="55"/>
    </row>
    <row r="357" spans="1:13" x14ac:dyDescent="0.2">
      <c r="A357" s="154" t="s">
        <v>178</v>
      </c>
      <c r="K357" s="55"/>
    </row>
    <row r="358" spans="1:13" x14ac:dyDescent="0.2">
      <c r="A358" s="154" t="s">
        <v>101</v>
      </c>
      <c r="K358" s="55"/>
    </row>
    <row r="359" spans="1:13" x14ac:dyDescent="0.2">
      <c r="A359" s="154"/>
      <c r="K359" s="55"/>
    </row>
    <row r="360" spans="1:13" ht="13.5" thickBot="1" x14ac:dyDescent="0.25">
      <c r="A360" s="161"/>
      <c r="B360" s="57"/>
      <c r="C360" s="57"/>
      <c r="D360" s="57"/>
      <c r="E360" s="57"/>
      <c r="F360" s="57"/>
      <c r="G360" s="57"/>
      <c r="H360" s="57"/>
      <c r="I360" s="57"/>
      <c r="J360" s="57"/>
      <c r="K360" s="135"/>
      <c r="L360" s="57"/>
      <c r="M360" s="57"/>
    </row>
    <row r="361" spans="1:13" ht="13.5" thickTop="1" x14ac:dyDescent="0.2">
      <c r="A361" s="152"/>
      <c r="B361" s="15"/>
      <c r="C361" s="15"/>
      <c r="D361" s="15"/>
      <c r="E361" s="15"/>
      <c r="F361" s="15"/>
      <c r="G361" s="15"/>
      <c r="K361" s="55"/>
      <c r="M361" s="58" t="s">
        <v>27</v>
      </c>
    </row>
    <row r="362" spans="1:13" x14ac:dyDescent="0.2">
      <c r="A362" s="152"/>
      <c r="B362" s="15"/>
      <c r="C362" s="15"/>
      <c r="D362" s="15"/>
      <c r="E362" s="15"/>
      <c r="F362" s="15"/>
      <c r="G362" s="15"/>
      <c r="K362" s="55"/>
    </row>
    <row r="363" spans="1:13" x14ac:dyDescent="0.2">
      <c r="A363" s="120"/>
      <c r="B363" s="55"/>
      <c r="C363" s="55"/>
      <c r="F363" s="55"/>
      <c r="G363" s="55"/>
      <c r="H363" s="55"/>
      <c r="I363" s="55"/>
      <c r="J363" s="119"/>
    </row>
    <row r="364" spans="1:13" x14ac:dyDescent="0.2">
      <c r="A364" s="117"/>
      <c r="B364" s="117"/>
      <c r="C364" s="117"/>
      <c r="D364" s="117"/>
      <c r="E364" s="117"/>
      <c r="F364" s="117"/>
      <c r="G364" s="117"/>
      <c r="H364" s="117"/>
      <c r="I364" s="117"/>
      <c r="J364" s="119"/>
    </row>
    <row r="365" spans="1:13" x14ac:dyDescent="0.2">
      <c r="A365" s="119"/>
      <c r="B365" s="119"/>
      <c r="C365" s="119"/>
      <c r="D365" s="119"/>
      <c r="E365" s="119"/>
      <c r="F365" s="119"/>
      <c r="G365" s="119"/>
      <c r="H365" s="119"/>
      <c r="I365" s="119"/>
      <c r="J365" s="119"/>
    </row>
  </sheetData>
  <mergeCells count="4">
    <mergeCell ref="C128:D128"/>
    <mergeCell ref="C129:D129"/>
    <mergeCell ref="C33:D33"/>
    <mergeCell ref="C34:D34"/>
  </mergeCells>
  <phoneticPr fontId="0" type="noConversion"/>
  <printOptions headings="1"/>
  <pageMargins left="0.7" right="0.7" top="0.75" bottom="0.75" header="0.3" footer="0.3"/>
  <pageSetup scale="74" fitToHeight="0" orientation="portrait" r:id="rId1"/>
  <headerFooter alignWithMargins="0"/>
  <rowBreaks count="4" manualBreakCount="4">
    <brk id="69" max="16383" man="1"/>
    <brk id="120" max="16383" man="1"/>
    <brk id="175" max="16383" man="1"/>
    <brk id="2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of Contents</vt:lpstr>
      <vt:lpstr>CH11MODEL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11 UHFM 7TH EDITION</dc:title>
  <dc:subject>Model</dc:subject>
  <dc:creator>Louis C. Gapenski and George H. Pink</dc:creator>
  <cp:lastModifiedBy>Michael  G. Noren</cp:lastModifiedBy>
  <cp:lastPrinted>2015-02-28T03:42:01Z</cp:lastPrinted>
  <dcterms:created xsi:type="dcterms:W3CDTF">1999-09-29T17:25:24Z</dcterms:created>
  <dcterms:modified xsi:type="dcterms:W3CDTF">2015-03-18T18:01:39Z</dcterms:modified>
</cp:coreProperties>
</file>